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88" windowWidth="12120" windowHeight="783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Лист1!$8:$8</definedName>
  </definedNames>
  <calcPr calcId="145621"/>
</workbook>
</file>

<file path=xl/calcChain.xml><?xml version="1.0" encoding="utf-8"?>
<calcChain xmlns="http://schemas.openxmlformats.org/spreadsheetml/2006/main">
  <c r="F45" i="1" l="1"/>
  <c r="F151" i="1" l="1"/>
  <c r="D150" i="1"/>
  <c r="D115" i="1"/>
  <c r="F42" i="1"/>
  <c r="F60" i="1"/>
  <c r="F55" i="1"/>
  <c r="F152" i="1" l="1"/>
  <c r="F75" i="1"/>
  <c r="E143" i="1"/>
  <c r="E140" i="1" s="1"/>
  <c r="F143" i="1"/>
  <c r="D143" i="1"/>
  <c r="D140" i="1" s="1"/>
  <c r="E145" i="1"/>
  <c r="F145" i="1"/>
  <c r="D145" i="1"/>
  <c r="E134" i="1"/>
  <c r="F134" i="1"/>
  <c r="F130" i="1" s="1"/>
  <c r="D134" i="1"/>
  <c r="E132" i="1"/>
  <c r="E112" i="1" s="1"/>
  <c r="F132" i="1"/>
  <c r="E131" i="1"/>
  <c r="F131" i="1"/>
  <c r="D131" i="1"/>
  <c r="D132" i="1"/>
  <c r="D112" i="1" s="1"/>
  <c r="E133" i="1"/>
  <c r="F133" i="1"/>
  <c r="F113" i="1" s="1"/>
  <c r="F110" i="1" s="1"/>
  <c r="D133" i="1"/>
  <c r="D113" i="1" s="1"/>
  <c r="E135" i="1"/>
  <c r="D135" i="1"/>
  <c r="E119" i="1"/>
  <c r="F119" i="1"/>
  <c r="D119" i="1"/>
  <c r="F117" i="1"/>
  <c r="F116" i="1"/>
  <c r="E125" i="1"/>
  <c r="F125" i="1"/>
  <c r="D125" i="1"/>
  <c r="E104" i="1"/>
  <c r="F104" i="1"/>
  <c r="G104" i="1"/>
  <c r="D104" i="1"/>
  <c r="E101" i="1"/>
  <c r="F101" i="1"/>
  <c r="D101" i="1"/>
  <c r="E102" i="1"/>
  <c r="F102" i="1"/>
  <c r="D102" i="1"/>
  <c r="E103" i="1"/>
  <c r="D103" i="1"/>
  <c r="E105" i="1"/>
  <c r="F105" i="1"/>
  <c r="D105" i="1"/>
  <c r="G108" i="1"/>
  <c r="D43" i="1"/>
  <c r="E44" i="1"/>
  <c r="F44" i="1"/>
  <c r="D44" i="1"/>
  <c r="E41" i="1"/>
  <c r="F41" i="1"/>
  <c r="D41" i="1"/>
  <c r="D42" i="1"/>
  <c r="E42" i="1"/>
  <c r="E95" i="1"/>
  <c r="F95" i="1"/>
  <c r="D95" i="1"/>
  <c r="E90" i="1"/>
  <c r="F90" i="1"/>
  <c r="D90" i="1"/>
  <c r="E85" i="1"/>
  <c r="F85" i="1"/>
  <c r="D85" i="1"/>
  <c r="E80" i="1"/>
  <c r="D80" i="1"/>
  <c r="E75" i="1"/>
  <c r="D75" i="1"/>
  <c r="E65" i="1"/>
  <c r="D65" i="1"/>
  <c r="E60" i="1"/>
  <c r="D60" i="1"/>
  <c r="E55" i="1"/>
  <c r="D55" i="1"/>
  <c r="E50" i="1"/>
  <c r="F50" i="1"/>
  <c r="D50" i="1"/>
  <c r="E45" i="1"/>
  <c r="D45" i="1"/>
  <c r="F20" i="1"/>
  <c r="E23" i="1"/>
  <c r="D23" i="1"/>
  <c r="D20" i="1" s="1"/>
  <c r="E30" i="1"/>
  <c r="F30" i="1"/>
  <c r="D30" i="1"/>
  <c r="E35" i="1"/>
  <c r="F35" i="1"/>
  <c r="D35" i="1"/>
  <c r="E25" i="1"/>
  <c r="D25" i="1"/>
  <c r="E11" i="1"/>
  <c r="D11" i="1"/>
  <c r="E12" i="1"/>
  <c r="D12" i="1"/>
  <c r="D10" i="1" s="1"/>
  <c r="E15" i="1"/>
  <c r="F15" i="1"/>
  <c r="D15" i="1"/>
  <c r="G145" i="1"/>
  <c r="F154" i="1" l="1"/>
  <c r="F115" i="1"/>
  <c r="D40" i="1"/>
  <c r="E100" i="1"/>
  <c r="F100" i="1"/>
  <c r="D114" i="1"/>
  <c r="D154" i="1" s="1"/>
  <c r="E114" i="1"/>
  <c r="E130" i="1"/>
  <c r="F140" i="1"/>
  <c r="F153" i="1"/>
  <c r="F150" i="1" s="1"/>
  <c r="E154" i="1"/>
  <c r="E113" i="1"/>
  <c r="E10" i="1"/>
  <c r="E20" i="1"/>
  <c r="D111" i="1"/>
  <c r="E111" i="1"/>
  <c r="D130" i="1"/>
  <c r="D100" i="1"/>
  <c r="E40" i="1"/>
  <c r="G118" i="1"/>
  <c r="G115" i="1"/>
  <c r="E110" i="1" l="1"/>
  <c r="D110" i="1"/>
  <c r="F43" i="1"/>
  <c r="F40" i="1" s="1"/>
  <c r="G55" i="1" l="1"/>
  <c r="G45" i="1"/>
  <c r="G47" i="1"/>
  <c r="G50" i="1"/>
  <c r="G143" i="1" l="1"/>
  <c r="G140" i="1"/>
  <c r="G105" i="1"/>
  <c r="G103" i="1"/>
  <c r="G100" i="1"/>
  <c r="G87" i="1"/>
  <c r="G85" i="1"/>
  <c r="G82" i="1"/>
  <c r="G77" i="1"/>
  <c r="G75" i="1"/>
  <c r="G67" i="1"/>
  <c r="G62" i="1"/>
  <c r="G60" i="1"/>
  <c r="G57" i="1"/>
  <c r="G52" i="1"/>
  <c r="G42" i="1"/>
  <c r="G40" i="1" s="1"/>
  <c r="G33" i="1"/>
  <c r="G30" i="1"/>
  <c r="G28" i="1"/>
  <c r="G25" i="1"/>
  <c r="G23" i="1"/>
  <c r="G20" i="1"/>
  <c r="G17" i="1"/>
  <c r="G15" i="1"/>
  <c r="G12" i="1"/>
  <c r="G10" i="1"/>
</calcChain>
</file>

<file path=xl/sharedStrings.xml><?xml version="1.0" encoding="utf-8"?>
<sst xmlns="http://schemas.openxmlformats.org/spreadsheetml/2006/main" count="355" uniqueCount="133">
  <si>
    <t>наименование муниципальной программы</t>
  </si>
  <si>
    <t>№ пп</t>
  </si>
  <si>
    <t>2.1</t>
  </si>
  <si>
    <t>2.2</t>
  </si>
  <si>
    <t>ВСЕГО ПО ПРОГРАММЕ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</si>
  <si>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</si>
  <si>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</si>
  <si>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</si>
  <si>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</si>
  <si>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Отчет об исполнении финансировании муниципальной программы</t>
  </si>
  <si>
    <t>Наименование подпрограммы, основного мероприятия, мероприятия подпрограммы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</si>
  <si>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</si>
  <si>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</si>
  <si>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Профинансировано в отчетном периоде</t>
  </si>
  <si>
    <t>Отметка о выполнении мероприятия (выполнено, не выполнено)</t>
  </si>
  <si>
    <t xml:space="preserve">Ежеквартально, до 20 числа месяца, следующего за отчетным. Ежегодно до 25 января года, следующего за отчетным </t>
  </si>
  <si>
    <t>"Социальная поддержка граждан"</t>
  </si>
  <si>
    <t>0.0</t>
  </si>
  <si>
    <t>федеральный бюджет</t>
  </si>
  <si>
    <t>х</t>
  </si>
  <si>
    <t>выполнено</t>
  </si>
  <si>
    <t>2.3</t>
  </si>
  <si>
    <t>2.10</t>
  </si>
  <si>
    <t>4</t>
  </si>
  <si>
    <t>4.1</t>
  </si>
  <si>
    <t>Подпрограмма № 2 «Поддержка некоммерческой общественной организации Совет ветеранов войны, труда, Вооруженных Сил и правоохранительных органов муниципального образования Кавказский район»</t>
  </si>
  <si>
    <t>Подпрограмма №5 "Доступная среда в муниципальном образовании Кавказский район"</t>
  </si>
  <si>
    <t>Мероприятие № 1 Осуществление отдельных полномочий Краснодарского края по обеспечению жилыми помещениями детей-сирот и детей, оставшихся без попечения родителей и лиц из их числа</t>
  </si>
  <si>
    <t>внебюджетные средства</t>
  </si>
  <si>
    <t>Начальник управления</t>
  </si>
  <si>
    <t>В.В.Елисеева</t>
  </si>
  <si>
    <t>Н.А.Графова 6.49.42</t>
  </si>
  <si>
    <t>Подпрограмма № 3 «Социальная поддержка детей-сирот и детей, оставшихся без попечения родителей»</t>
  </si>
  <si>
    <t>Мероприятие №1 "Организация предоставления основного общего, среднего общего образования по основным образовательным программам путем доступности для инвалидов зданий муниципальных образовательных, реализующих образовательные программы общего образования, обеспечивающих совместное обучение инвалидов и лиц, не имеющих нарушений развития"</t>
  </si>
  <si>
    <t>по вопросам семьи и детства</t>
  </si>
  <si>
    <t>Подпрограмма № 6 "Обеспечение жильем малоимущих граждан , состоящих на учете в качестве нуждающихся в жилых помещениях"</t>
  </si>
  <si>
    <t>Мероприятие № 1. Осуществление полномочий по обеспечению жилыми жилыми помещениями малоимущих граждан, состоящих на учете в администрации муниципального образования Кавказский район в качестве нуждающихся в жилых помещениях,  предоставляемых по договорам социального найма</t>
  </si>
  <si>
    <t>Ответственный за выполнение мероприятия, исполнитель</t>
  </si>
  <si>
    <t>Непосредственный результат реализации мероприятия план</t>
  </si>
  <si>
    <t>Непосредственный результат реализации мероприятия факт</t>
  </si>
  <si>
    <t>Мероприятие № 1.
Обеспечение комплекса мероприятий по защите законных прав ветеранов, пенсионеров и инвалидов войны, труда, вооруженных сил РФ и правоохранительных органов в Кавказском районе</t>
  </si>
  <si>
    <t xml:space="preserve">Мероприятие № 2.
Проведение  торжественных мероприятий, посвященных значимым датам
</t>
  </si>
  <si>
    <t xml:space="preserve">Мероприятие № 2
Предоставление ежемесячных денежных выплат на содержание детей-сирот, детей, оставшихся без попечения родителей, переданных на воспитание в приемные семьи
</t>
  </si>
  <si>
    <t xml:space="preserve">Мероприятие № 1. Предоставление ежемесячных денежных выплат детям-сиротам, детям, оставшимся без попечения родителей, находящихся под опекой (попечительством) 
</t>
  </si>
  <si>
    <t>Мероприятие № 4 Обеспечение выплаты ежемесячного вознаграждения патронатным воспитателям за оказание услуг по осуществлению патронатного воспитания и постинтернатного сопровождения</t>
  </si>
  <si>
    <t>Мероприятие № 8. Осуществление отдельных полномочий Краснодарского края  по организации отдыха и оздоровления детей</t>
  </si>
  <si>
    <t xml:space="preserve">Мероприятие № 10.
Выплата единовременного пособия детям-сиротам, детям, оставшимся без попечения родителей, и лицам из их числа на регистрацию права собственности (права пожизненного наследуемого владения)
</t>
  </si>
  <si>
    <t>Мероприятие № 11. Выплата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</t>
  </si>
  <si>
    <t xml:space="preserve">Мероприятие № 3
Изготовление памятного знака в честь 75-и-летия освобождения Кубани и г.Кропоткин
</t>
  </si>
  <si>
    <t>Руководитель МКУ ЦБ АМО КРС.В.Бессмертная</t>
  </si>
  <si>
    <t>1.1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</si>
  <si>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</si>
  <si>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</si>
  <si>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</si>
  <si>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</si>
  <si>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</si>
  <si>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</si>
  <si>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</si>
  <si>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</si>
  <si>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</si>
  <si>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решение социально значимых проблем для различных категорий населения района с участием некоммерческой общественной  организацией; 
организация совместного отдыха</t>
  </si>
  <si>
    <t>Ежемесячные денежные выплаты на содержание детей-сирот, детей, оставшихся без попечения родителей, переданных на воспитание в приемные семьи</t>
  </si>
  <si>
    <t xml:space="preserve">Ежемесячное вознаграждение патронатным воспитателям за оказание услуг по осуществлению патронатного воспитания патронатных  воспитателей </t>
  </si>
  <si>
    <t xml:space="preserve">Ежемесячные денежные выплаты на содержание детей-сирот, детей, оставшихся без попечения родителей, преданных на патронатное воспитание </t>
  </si>
  <si>
    <t>Вознаграждение приемных родителей за оказание услуг по воспитанию приемных детей</t>
  </si>
  <si>
    <t>Обеспечение бесплатного проезда детей-сирот и детей, оставшихся без попечения родителей</t>
  </si>
  <si>
    <t>Организация и осуществление деятельности по опеке и попечительству в отношении несовершеннолетних</t>
  </si>
  <si>
    <t>Организация и осуществление деятельности по организации отдыха и оздоровления детей</t>
  </si>
  <si>
    <t>Организована и осуществлена деятельность 2 специалистов по оказанию помощи детям-сиротам содействия в трудной жизненной ситуации</t>
  </si>
  <si>
    <t>Оказание помощи детям-сиротам содействия в трудной жизненной ситуации</t>
  </si>
  <si>
    <t>доплата к трудовой пенсии за выслугу лет  лицам, замещавшим муниципальные должности и должности муниципальной службы</t>
  </si>
  <si>
    <t>Обустройство пандуса, расширение проема дверей, установка дверей, штукатурка стен, установка тактильных табличек</t>
  </si>
  <si>
    <t>выплата субвенции прекращена</t>
  </si>
  <si>
    <t>управление имущественных отношений администрации МО Кавказский район начальник Л.В.Юрина</t>
  </si>
  <si>
    <t>МБУ "ЦБОО", руководитель Л.П.Митрофанова</t>
  </si>
  <si>
    <t>Правовой отделадминистрации МО Кавказский район, начальник М.В.Соколенко</t>
  </si>
  <si>
    <t xml:space="preserve">Управление имущественных отношений, начальник Л.В.Юрина </t>
  </si>
  <si>
    <t>Причины неосвоения средств или невыполнения мероприятия</t>
  </si>
  <si>
    <t>% выполнения 7=6/5*100</t>
  </si>
  <si>
    <t>Организована и осуществляется деятельность 9 сотрудников по опеке и попечительству в отношении несовершеннолетних</t>
  </si>
  <si>
    <t>Организована и осуществлена деятельность 1 специалиста по организации отдыха и оздоровления детей</t>
  </si>
  <si>
    <t>Мероприятие № 3
Выплата  ежемесячных денежных средств на содержание детей, нуждающихся в особой заботе государства,  переданных на патронатное воспитание</t>
  </si>
  <si>
    <t>Мероприятие № 5
Обеспечение выплаты ежемесячного вознаграждения приемным родителям за оказание услуг по воспитанию приемных детей</t>
  </si>
  <si>
    <t>Мероприятие № 9.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</si>
  <si>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 xml:space="preserve">Подпрограмма № 4
«Дополнительное материальное обеспечение лиц, замещавших муниципальные должности и должности муниципальной службы в муниципальном образовании Кавказский район» </t>
  </si>
  <si>
    <t>Управление архитектуры и градостроительства администрации МО Кавказский район, начальник Чукина А.А.</t>
  </si>
  <si>
    <t>Управление образования администрации МО Кавказский район Деиченко С.Г.</t>
  </si>
  <si>
    <t>Ежемесячные денежные выплаты детям-сиротам, детям, оставшимся без попечения родителей, находящихся под опекой (попечительством</t>
  </si>
  <si>
    <t>Мероприятие № 7                Обеспечение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</si>
  <si>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Мероприятие № 4.1
«Доплата к трудовой пенсии за выслугу лет лицам, замещавшим муниципальные должности и должности муниципальной службы муниципального образования Кавказский район»</t>
  </si>
  <si>
    <t>Начальниик отдела культуры администрации МО Кавказский район Михайловская Н.Ю</t>
  </si>
  <si>
    <t>начальник организационного отдела администрации МО Кавказский район И.В.Гревцова</t>
  </si>
  <si>
    <t>начальникУВСиД администрации МО Кавказский район  В.В.Елисеева</t>
  </si>
  <si>
    <t>финансирование не предусмотрено</t>
  </si>
  <si>
    <t>финансирование  мероприятия  на 2019 годне запланировано</t>
  </si>
  <si>
    <t>не выполнено</t>
  </si>
  <si>
    <t>предоставление 51  жилых помещений</t>
  </si>
  <si>
    <t>производятся ежемесячные денежные выплаты 174 детям-сиротам, детям, оставшимся без попечения родителей, находящимся под опекой (попечительством) (среднегодовой показатель)</t>
  </si>
  <si>
    <t>директор МБОУ СОШ № 10 пос.Степной И.Ф.Вежлюкова</t>
  </si>
  <si>
    <t>Руководитель  МБДОУ д/с к-в № 15 Т.Н.Блиняева</t>
  </si>
  <si>
    <t xml:space="preserve">Обустройство пандуса в МБОУ СОШ № 10 пос.Степной </t>
  </si>
  <si>
    <t xml:space="preserve">ремонт входа, замена дверей, укладка плитки, штукатурка и покраска стен, замена светильников, устройство пандуса, ремонт и замена сантехнических устройств туалета и умывальника, асфальтирование территории, установка тактильных табличек:
2019 г. - МБДОУ д/с к-в № 15 </t>
  </si>
  <si>
    <t>Директор МБУ ДО «Детская художест-венная школа г.Кропоткин» И.В.Палий</t>
  </si>
  <si>
    <t xml:space="preserve"> выполнено</t>
  </si>
  <si>
    <t>Подпрограмма № 1 «Обеспечение жильем детей-сирот и детей, оставшихся без попечения родителей», всего</t>
  </si>
  <si>
    <t>Мероприятие № 1.2. Оснащение пандусами, специальным оборудованием и приспособлениями образовательных и детских дошкольных учреждений, ремонт входа в учреждения, замена дверей, укладка плитки, ремонт маршевых ступеней, штукатурка и покраска стен, установка тактильных табличек</t>
  </si>
  <si>
    <t xml:space="preserve">Мероприятие № 1.6. Обеспечение беспрепятственного доступа и приобретение специализированного оборудования для маломобильных групп населения-ремонт входа, замена дверей, укладка плитки, штукатурка и покраска стен, замена светильников, устройство пандуса, ремонт и замена сантехнических устройств туалета и умывальника, асфальтирование территории, установка тактильных табличек:
2019 г. - МБДОУ д/с к-в № 15 </t>
  </si>
  <si>
    <t>производятся ежемесячные денежные выплаты на содержание 243 детей-сирот, детей, оставшихся без попечения родителей, переданных на воспитание в приемные семьи (смреднегодовой показатель)</t>
  </si>
  <si>
    <t xml:space="preserve">производилась выплата  ежемесячного вознаграждения 100 приемным родителям </t>
  </si>
  <si>
    <t>произведена отливка бетонных конструкций порогов, изготовлены 4 двери, отремонтированы 2 входных узла, проведены работы по замене входных дверей МБУ ДО ДХШ г.Кропоткин,выполнены работы по устройству пандуса и порожек ДХШ</t>
  </si>
  <si>
    <t>оказана материальная помощь 90 ветеранам, поздравлено 459 юбиляров, 87 участников ВОВ, 222 труженика тыла, 75 ветеранов труда, проведено 1646 мероприятий с многократным охватом 12500 человек</t>
  </si>
  <si>
    <t xml:space="preserve">производится доплата к трудовой пенсии за выслугу лет 31 пенсионеру,  ранее замещавшему муниципальные должности и должности муниципальной службы. </t>
  </si>
  <si>
    <t>подпрограмма выполнена, выплаты произведены в полном объеме, кредиторская задолженность отсутствует</t>
  </si>
  <si>
    <t xml:space="preserve">осуществлено обустройство пандуса в МБОУ СОШ № 10 пос.Степной </t>
  </si>
  <si>
    <t>запланированные мероприятием работы в  МБДОУ д/с к-в № 15 выполнены  выполнены в полном объеме, беспрепятственный для маломобильных групп населения доступ в учреждение обеспечен</t>
  </si>
  <si>
    <t xml:space="preserve">осуществлено обустройство пандуса в МБОУ СОШ № 10 пос.Степной, выполнены работы по созданию условий для маломодильных групп населения вМБДОУ д/с к-в № 15   </t>
  </si>
  <si>
    <t>Мероприятие 2.1
Приведение в соответствие с паспортом доступности МБУ ДО «Детская художественная школа г.Кропоткин»: реконструкция входных ступеней в учреждение, замена входных дверей, установка двухуровневых двусторонних поручней лестницы на входе в учреждение, переустройство имеющегося пандуса согласно изменившимся  требованиям СНиП.</t>
  </si>
  <si>
    <t>Мероприятие № 2                                   "Обеспечение жителей услугами организаций культуры путем обеспечения доступности для маломобильных групп населения муниципальных учреждений культуры</t>
  </si>
  <si>
    <t xml:space="preserve">приведение в соответствие с паспортом доступности МБУ ДО «Детская художественная школа г.Кропоткин»: реконструкция входных ступеней в учреждение, замена входных дверей, установка двухуровневых двусторонних поручней лестницы на входе в учреждение, переустройство имеющегося пандуса согласно изменившимся  требованиям СНиП. 
</t>
  </si>
  <si>
    <t>Приобретение жилых помещений для малоимущих граждан</t>
  </si>
  <si>
    <t xml:space="preserve">Мероприятие выполнено.  Экономия бюджетных средств  в сумме 59,6 т.р. сложилась в связи изменением формы воспитания (перевод из патроната в приемную семью двух детей) </t>
  </si>
  <si>
    <t>выплаты  производились на двух детей.  С августа 2019 года дети были переведены  из патронатной формы воспитания в приемную семью. Потребность субвенции  на содержание детей в 2019 году  составила 151,0 т.р. Не освоенный остаток  в сумме 59,6 т.р. в связи с отсутствием потребности  будет возвращен в краевой бюджет.</t>
  </si>
  <si>
    <t xml:space="preserve">Мероприятие выполнено.  Экономия бюджетных средств  в сумме 75,8 т.р. сложилась в связи с переводом  двоих детей из патроната в приемную семью </t>
  </si>
  <si>
    <t>вознаграждение  патронатным воспитателям производились на двух детей до августа 2019 года., так как     дети были переведены  из патронатной формы воспитания в приемную семью. Потребность субвенции  на вознаграждение за патронатное воспитание  в 2019 году  составила 193,9 т.р.  Не освоенный остаток  в сумме 75,8 т.р. в связи с отсутствием потребности  будет возвращен в краевой бюджет.</t>
  </si>
  <si>
    <t xml:space="preserve">приобретено в муниципальную собственность  и предоставлено 52 квартиры  лицам  из числа детей-сирот и детей, оставшихся без попечения родителе, </t>
  </si>
  <si>
    <t xml:space="preserve">Мероприятие выполнено. Выплаты  произведены в полном объеме, кредиторская задолженность отсутствует. </t>
  </si>
  <si>
    <t xml:space="preserve">  экономия по взносам на соц.  страхование по оплате больничных листов составила   сумме 17 тыс.   руб.;                       по материальным затратам экономия     в сумме 281,3 тыс. руб. сложилась  по оплате за услуги связи,    не состоялись аукционы по материальному обеспечению деятельности отдела</t>
  </si>
  <si>
    <t xml:space="preserve">экономия в сумме 37,9 т.р. сложилась    по оплате за услуги связи;    не состоялись аукционы по материальному обеспечению деятельности специалиста   </t>
  </si>
  <si>
    <t xml:space="preserve"> экономия  в сумме  43,1 т.р. сложилась по оплате труда и соц. взносам; по материальным затратам экономия     в сумме 104,9 тыс. руб. сложилась  по оплате за услуги связи,    не состоялись аукционы по материальному обеспечению деятельности специалистов </t>
  </si>
  <si>
    <t>Экономия 72,6 тыс.руб. по результатам проведения  конкурсных процедур</t>
  </si>
  <si>
    <t>Мероприятие № 6            Обеспечение выплаты денежных средств на обеспечение бесплатного проезда детей-сирот и детей, оставшихся без попечения родителей</t>
  </si>
  <si>
    <t xml:space="preserve">Приобретен жилой дом в ст. Кавказской площадью 237 м. кв., земельный участок площадью 671 м. кв. и передан в общую долевую собствнность  1 семье с составом 5 человек. </t>
  </si>
  <si>
    <t>за 12 месяцев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</si>
</sst>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126">
    <xf numFmtId="0" fontId="0" fillId="0" borderId="0" xfId="0"/>
    <xf numFmtId="164" fontId="1" fillId="0" borderId="1" xfId="0" applyNumberFormat="1" applyFont="1" applyFill="1" applyBorder="1"/>
    <xf numFmtId="0" fontId="3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wrapText="1"/>
    </xf>
    <xf numFmtId="164" fontId="3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164" fontId="2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165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/>
    <xf numFmtId="0" fontId="7" fillId="0" borderId="1" xfId="0" applyFont="1" applyFill="1" applyBorder="1"/>
    <xf numFmtId="165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4" fillId="0" borderId="1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49" fontId="6" fillId="0" borderId="0" xfId="0" applyNumberFormat="1" applyFont="1" applyFill="1"/>
    <xf numFmtId="0" fontId="4" fillId="0" borderId="2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wrapText="1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0" fontId="6" fillId="0" borderId="0" xfId="0" applyFont="1" applyFill="1"/>
    <xf numFmtId="164" fontId="6" fillId="0" borderId="0" xfId="0" applyNumberFormat="1" applyFont="1" applyFill="1" applyAlignment="1">
      <alignment horizontal="right"/>
    </xf>
    <xf numFmtId="164" fontId="6" fillId="0" borderId="0" xfId="0" applyNumberFormat="1" applyFont="1" applyFill="1"/>
    <xf numFmtId="0" fontId="6" fillId="0" borderId="0" xfId="0" applyFont="1" applyFill="1" applyAlignment="1">
      <alignment wrapText="1"/>
    </xf>
    <xf numFmtId="0" fontId="10" fillId="0" borderId="0" xfId="0" applyFont="1" applyFill="1"/>
    <xf numFmtId="164" fontId="10" fillId="0" borderId="0" xfId="0" applyNumberFormat="1" applyFont="1" applyFill="1" applyAlignment="1">
      <alignment horizontal="right"/>
    </xf>
    <xf numFmtId="164" fontId="10" fillId="0" borderId="0" xfId="0" applyNumberFormat="1" applyFont="1" applyFill="1"/>
    <xf numFmtId="0" fontId="10" fillId="0" borderId="0" xfId="0" applyFont="1" applyFill="1" applyAlignment="1">
      <alignment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vertical="top" wrapText="1"/>
    </xf>
    <xf numFmtId="0" fontId="6" fillId="0" borderId="4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wrapText="1"/>
    </xf>
    <xf numFmtId="0" fontId="6" fillId="0" borderId="3" xfId="0" applyFont="1" applyFill="1" applyBorder="1" applyAlignment="1">
      <alignment wrapText="1"/>
    </xf>
    <xf numFmtId="0" fontId="6" fillId="0" borderId="4" xfId="0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0" fontId="8" fillId="0" borderId="3" xfId="0" applyFont="1" applyFill="1" applyBorder="1" applyAlignment="1">
      <alignment vertical="top" wrapText="1"/>
    </xf>
    <xf numFmtId="0" fontId="8" fillId="0" borderId="4" xfId="0" applyFont="1" applyFill="1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164" fontId="1" fillId="0" borderId="3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vertical="top" wrapText="1"/>
    </xf>
    <xf numFmtId="9" fontId="1" fillId="0" borderId="2" xfId="1" applyFont="1" applyFill="1" applyBorder="1" applyAlignment="1">
      <alignment horizontal="center" vertical="top" wrapText="1"/>
    </xf>
    <xf numFmtId="9" fontId="6" fillId="0" borderId="3" xfId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wrapText="1"/>
    </xf>
    <xf numFmtId="0" fontId="7" fillId="0" borderId="3" xfId="0" applyFont="1" applyFill="1" applyBorder="1" applyAlignment="1">
      <alignment wrapText="1"/>
    </xf>
    <xf numFmtId="0" fontId="7" fillId="0" borderId="4" xfId="0" applyFont="1" applyFill="1" applyBorder="1" applyAlignment="1">
      <alignment wrapText="1"/>
    </xf>
    <xf numFmtId="164" fontId="3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/>
    <xf numFmtId="0" fontId="1" fillId="0" borderId="0" xfId="0" applyFont="1"/>
    <xf numFmtId="164" fontId="1" fillId="0" borderId="0" xfId="0" applyNumberFormat="1" applyFont="1" applyAlignment="1">
      <alignment horizontal="right"/>
    </xf>
    <xf numFmtId="49" fontId="1" fillId="0" borderId="0" xfId="0" applyNumberFormat="1" applyFont="1" applyAlignment="1">
      <alignment wrapText="1"/>
    </xf>
    <xf numFmtId="0" fontId="6" fillId="0" borderId="0" xfId="0" applyFont="1"/>
    <xf numFmtId="164" fontId="1" fillId="0" borderId="0" xfId="0" applyNumberFormat="1" applyFont="1"/>
    <xf numFmtId="0" fontId="1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11" fillId="0" borderId="0" xfId="0" applyFont="1"/>
    <xf numFmtId="165" fontId="6" fillId="0" borderId="0" xfId="0" applyNumberFormat="1" applyFont="1"/>
    <xf numFmtId="0" fontId="9" fillId="0" borderId="0" xfId="0" applyFont="1"/>
    <xf numFmtId="49" fontId="6" fillId="0" borderId="0" xfId="0" applyNumberFormat="1" applyFont="1"/>
    <xf numFmtId="164" fontId="6" fillId="0" borderId="0" xfId="0" applyNumberFormat="1" applyFont="1" applyAlignment="1">
      <alignment horizontal="right"/>
    </xf>
    <xf numFmtId="164" fontId="6" fillId="0" borderId="0" xfId="0" applyNumberFormat="1" applyFont="1"/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9"/>
  <sheetViews>
    <sheetView tabSelected="1" zoomScale="75" zoomScaleNormal="75" workbookViewId="0">
      <selection activeCell="D8" sqref="D8"/>
    </sheetView>
  </sheetViews>
  <sheetFormatPr defaultRowHeight="14.4" x14ac:dyDescent="0.3"/>
  <cols>
    <col min="1" max="1" width="5" style="123" customWidth="1"/>
    <col min="2" max="2" width="40.44140625" style="115" customWidth="1"/>
    <col min="3" max="3" width="10.33203125" style="115" customWidth="1"/>
    <col min="4" max="4" width="11.5546875" style="124" customWidth="1"/>
    <col min="5" max="5" width="10" style="124" customWidth="1"/>
    <col min="6" max="6" width="11.109375" style="124" customWidth="1"/>
    <col min="7" max="7" width="9.44140625" style="124" customWidth="1"/>
    <col min="8" max="8" width="14.44140625" style="125" customWidth="1"/>
    <col min="9" max="9" width="15" style="125" customWidth="1"/>
    <col min="10" max="10" width="7" style="115" customWidth="1"/>
    <col min="11" max="11" width="14.33203125" style="119" customWidth="1"/>
    <col min="12" max="16384" width="8.88671875" style="115"/>
  </cols>
  <sheetData>
    <row r="1" spans="1:12" ht="41.25" customHeight="1" x14ac:dyDescent="0.3">
      <c r="A1" s="111"/>
      <c r="B1" s="112"/>
      <c r="C1" s="112"/>
      <c r="D1" s="113"/>
      <c r="E1" s="113"/>
      <c r="F1" s="114" t="s">
        <v>15</v>
      </c>
      <c r="G1" s="114"/>
      <c r="H1" s="114"/>
      <c r="I1" s="114"/>
      <c r="J1" s="114"/>
      <c r="K1" s="114"/>
    </row>
    <row r="2" spans="1:12" x14ac:dyDescent="0.3">
      <c r="A2" s="111"/>
      <c r="B2" s="112"/>
      <c r="C2" s="112"/>
      <c r="D2" s="113"/>
      <c r="E2" s="113"/>
      <c r="F2" s="113"/>
      <c r="G2" s="113"/>
      <c r="H2" s="116"/>
      <c r="I2" s="116"/>
      <c r="J2" s="112"/>
      <c r="K2" s="117"/>
    </row>
    <row r="3" spans="1:12" x14ac:dyDescent="0.3">
      <c r="A3" s="118" t="s">
        <v>9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9"/>
    </row>
    <row r="4" spans="1:12" x14ac:dyDescent="0.3">
      <c r="A4" s="118" t="s">
        <v>16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</row>
    <row r="5" spans="1:12" x14ac:dyDescent="0.3">
      <c r="A5" s="118" t="s">
        <v>0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</row>
    <row r="6" spans="1:12" x14ac:dyDescent="0.3">
      <c r="A6" s="118" t="s">
        <v>132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</row>
    <row r="7" spans="1:12" ht="18" x14ac:dyDescent="0.35">
      <c r="A7" s="111"/>
      <c r="B7" s="112"/>
      <c r="C7" s="120"/>
      <c r="D7" s="113"/>
      <c r="E7" s="113"/>
      <c r="F7" s="113"/>
      <c r="G7" s="113"/>
      <c r="H7" s="116"/>
      <c r="I7" s="116"/>
      <c r="J7" s="112"/>
      <c r="K7" s="117"/>
    </row>
    <row r="8" spans="1:12" ht="197.25" customHeight="1" x14ac:dyDescent="0.3">
      <c r="A8" s="27" t="s">
        <v>1</v>
      </c>
      <c r="B8" s="25" t="s">
        <v>10</v>
      </c>
      <c r="C8" s="25" t="s">
        <v>37</v>
      </c>
      <c r="D8" s="8" t="s">
        <v>11</v>
      </c>
      <c r="E8" s="8" t="s">
        <v>12</v>
      </c>
      <c r="F8" s="8" t="s">
        <v>13</v>
      </c>
      <c r="G8" s="8" t="s">
        <v>78</v>
      </c>
      <c r="H8" s="8" t="s">
        <v>38</v>
      </c>
      <c r="I8" s="8" t="s">
        <v>39</v>
      </c>
      <c r="J8" s="25" t="s">
        <v>14</v>
      </c>
      <c r="K8" s="25" t="s">
        <v>77</v>
      </c>
    </row>
    <row r="9" spans="1:12" x14ac:dyDescent="0.3">
      <c r="A9" s="28">
        <v>1</v>
      </c>
      <c r="B9" s="13">
        <v>2</v>
      </c>
      <c r="C9" s="13">
        <v>3</v>
      </c>
      <c r="D9" s="13">
        <v>4</v>
      </c>
      <c r="E9" s="13">
        <v>5</v>
      </c>
      <c r="F9" s="13">
        <v>6</v>
      </c>
      <c r="G9" s="13">
        <v>7</v>
      </c>
      <c r="H9" s="13">
        <v>8</v>
      </c>
      <c r="I9" s="13">
        <v>9</v>
      </c>
      <c r="J9" s="13">
        <v>10</v>
      </c>
      <c r="K9" s="13">
        <v>11</v>
      </c>
    </row>
    <row r="10" spans="1:12" ht="41.25" customHeight="1" x14ac:dyDescent="0.3">
      <c r="A10" s="23">
        <v>1</v>
      </c>
      <c r="B10" s="2" t="s">
        <v>104</v>
      </c>
      <c r="C10" s="65" t="s">
        <v>73</v>
      </c>
      <c r="D10" s="11">
        <f>D11+D12+D13+D14</f>
        <v>69711.600000000006</v>
      </c>
      <c r="E10" s="11">
        <f t="shared" ref="E10" si="0">E11+E12+E13+E14</f>
        <v>69711.600000000006</v>
      </c>
      <c r="F10" s="11">
        <v>69420.3</v>
      </c>
      <c r="G10" s="11">
        <f>F10/E10*100</f>
        <v>99.582135541287244</v>
      </c>
      <c r="H10" s="81" t="s">
        <v>96</v>
      </c>
      <c r="I10" s="81" t="s">
        <v>124</v>
      </c>
      <c r="J10" s="74" t="s">
        <v>20</v>
      </c>
      <c r="K10" s="74"/>
    </row>
    <row r="11" spans="1:12" x14ac:dyDescent="0.3">
      <c r="A11" s="23"/>
      <c r="B11" s="3" t="s">
        <v>5</v>
      </c>
      <c r="C11" s="66"/>
      <c r="D11" s="10">
        <f>D16</f>
        <v>9828.1</v>
      </c>
      <c r="E11" s="10">
        <f t="shared" ref="E11" si="1">E16</f>
        <v>9828.1</v>
      </c>
      <c r="F11" s="10">
        <v>9725.2000000000007</v>
      </c>
      <c r="G11" s="10">
        <v>99</v>
      </c>
      <c r="H11" s="75"/>
      <c r="I11" s="75"/>
      <c r="J11" s="75"/>
      <c r="K11" s="75"/>
    </row>
    <row r="12" spans="1:12" x14ac:dyDescent="0.3">
      <c r="A12" s="23"/>
      <c r="B12" s="3" t="s">
        <v>6</v>
      </c>
      <c r="C12" s="66"/>
      <c r="D12" s="10">
        <f>D17</f>
        <v>59883.5</v>
      </c>
      <c r="E12" s="10">
        <f t="shared" ref="E12" si="2">E17</f>
        <v>59883.5</v>
      </c>
      <c r="F12" s="10">
        <v>59695.1</v>
      </c>
      <c r="G12" s="10">
        <f t="shared" ref="G12" si="3">F12/E12*100</f>
        <v>99.685389130561845</v>
      </c>
      <c r="H12" s="75"/>
      <c r="I12" s="75"/>
      <c r="J12" s="75"/>
      <c r="K12" s="75"/>
    </row>
    <row r="13" spans="1:12" x14ac:dyDescent="0.3">
      <c r="A13" s="23"/>
      <c r="B13" s="3" t="s">
        <v>7</v>
      </c>
      <c r="C13" s="66"/>
      <c r="D13" s="10">
        <v>0</v>
      </c>
      <c r="E13" s="10">
        <v>0</v>
      </c>
      <c r="F13" s="10">
        <v>0</v>
      </c>
      <c r="G13" s="10">
        <v>0</v>
      </c>
      <c r="H13" s="75"/>
      <c r="I13" s="75"/>
      <c r="J13" s="75"/>
      <c r="K13" s="75"/>
    </row>
    <row r="14" spans="1:12" ht="17.25" customHeight="1" x14ac:dyDescent="0.3">
      <c r="A14" s="23"/>
      <c r="B14" s="3" t="s">
        <v>8</v>
      </c>
      <c r="C14" s="66"/>
      <c r="D14" s="10">
        <v>0</v>
      </c>
      <c r="E14" s="10">
        <v>0</v>
      </c>
      <c r="F14" s="10">
        <v>0</v>
      </c>
      <c r="G14" s="10">
        <v>0</v>
      </c>
      <c r="H14" s="75"/>
      <c r="I14" s="75"/>
      <c r="J14" s="75"/>
      <c r="K14" s="76"/>
    </row>
    <row r="15" spans="1:12" ht="64.5" customHeight="1" x14ac:dyDescent="0.3">
      <c r="A15" s="23" t="s">
        <v>50</v>
      </c>
      <c r="B15" s="3" t="s">
        <v>27</v>
      </c>
      <c r="C15" s="66"/>
      <c r="D15" s="10">
        <f>D16+D17+D18+D19</f>
        <v>69711.600000000006</v>
      </c>
      <c r="E15" s="10">
        <f t="shared" ref="E15:F15" si="4">E16+E17+E18+E19</f>
        <v>69711.600000000006</v>
      </c>
      <c r="F15" s="10">
        <f t="shared" si="4"/>
        <v>69420.3</v>
      </c>
      <c r="G15" s="10">
        <f t="shared" ref="G15:G17" si="5">F15/E15*100</f>
        <v>99.582135541287244</v>
      </c>
      <c r="H15" s="75"/>
      <c r="I15" s="75"/>
      <c r="J15" s="75"/>
      <c r="K15" s="74"/>
    </row>
    <row r="16" spans="1:12" x14ac:dyDescent="0.3">
      <c r="A16" s="23"/>
      <c r="B16" s="3" t="s">
        <v>5</v>
      </c>
      <c r="C16" s="66"/>
      <c r="D16" s="10">
        <v>9828.1</v>
      </c>
      <c r="E16" s="10">
        <v>9828.1</v>
      </c>
      <c r="F16" s="10">
        <v>9725.2000000000007</v>
      </c>
      <c r="G16" s="10">
        <v>99</v>
      </c>
      <c r="H16" s="75"/>
      <c r="I16" s="75"/>
      <c r="J16" s="75"/>
      <c r="K16" s="75"/>
    </row>
    <row r="17" spans="1:11" x14ac:dyDescent="0.3">
      <c r="A17" s="23"/>
      <c r="B17" s="3" t="s">
        <v>6</v>
      </c>
      <c r="C17" s="66"/>
      <c r="D17" s="10">
        <v>59883.5</v>
      </c>
      <c r="E17" s="10">
        <v>59883.5</v>
      </c>
      <c r="F17" s="10">
        <v>59695.1</v>
      </c>
      <c r="G17" s="10">
        <f t="shared" si="5"/>
        <v>99.685389130561845</v>
      </c>
      <c r="H17" s="75"/>
      <c r="I17" s="75"/>
      <c r="J17" s="75"/>
      <c r="K17" s="75"/>
    </row>
    <row r="18" spans="1:11" x14ac:dyDescent="0.3">
      <c r="A18" s="23"/>
      <c r="B18" s="3" t="s">
        <v>7</v>
      </c>
      <c r="C18" s="66"/>
      <c r="D18" s="10">
        <v>0</v>
      </c>
      <c r="E18" s="10">
        <v>0</v>
      </c>
      <c r="F18" s="10">
        <v>0</v>
      </c>
      <c r="G18" s="10">
        <v>0</v>
      </c>
      <c r="H18" s="75"/>
      <c r="I18" s="75"/>
      <c r="J18" s="75"/>
      <c r="K18" s="75"/>
    </row>
    <row r="19" spans="1:11" x14ac:dyDescent="0.3">
      <c r="A19" s="23"/>
      <c r="B19" s="3" t="s">
        <v>8</v>
      </c>
      <c r="C19" s="67"/>
      <c r="D19" s="10">
        <v>0</v>
      </c>
      <c r="E19" s="10">
        <v>0</v>
      </c>
      <c r="F19" s="10">
        <v>0</v>
      </c>
      <c r="G19" s="10">
        <v>0</v>
      </c>
      <c r="H19" s="76"/>
      <c r="I19" s="76"/>
      <c r="J19" s="76"/>
      <c r="K19" s="76"/>
    </row>
    <row r="20" spans="1:11" ht="93.75" customHeight="1" x14ac:dyDescent="0.3">
      <c r="A20" s="23">
        <v>2</v>
      </c>
      <c r="B20" s="2" t="s">
        <v>25</v>
      </c>
      <c r="C20" s="74" t="s">
        <v>91</v>
      </c>
      <c r="D20" s="11">
        <f>D21+D22+D23+D24</f>
        <v>760</v>
      </c>
      <c r="E20" s="11">
        <f t="shared" ref="E20:F20" si="6">E21+E22+E23+E24</f>
        <v>760</v>
      </c>
      <c r="F20" s="11">
        <f t="shared" si="6"/>
        <v>760</v>
      </c>
      <c r="G20" s="11">
        <f t="shared" ref="G20" si="7">F20/E20*100</f>
        <v>100</v>
      </c>
      <c r="H20" s="68" t="s">
        <v>60</v>
      </c>
      <c r="I20" s="68" t="s">
        <v>110</v>
      </c>
      <c r="J20" s="74" t="s">
        <v>20</v>
      </c>
      <c r="K20" s="74"/>
    </row>
    <row r="21" spans="1:11" x14ac:dyDescent="0.3">
      <c r="A21" s="23"/>
      <c r="B21" s="3" t="s">
        <v>5</v>
      </c>
      <c r="C21" s="75"/>
      <c r="D21" s="10">
        <v>0</v>
      </c>
      <c r="E21" s="10">
        <v>0</v>
      </c>
      <c r="F21" s="10">
        <v>0</v>
      </c>
      <c r="G21" s="10">
        <v>0</v>
      </c>
      <c r="H21" s="63"/>
      <c r="I21" s="63"/>
      <c r="J21" s="75"/>
      <c r="K21" s="75"/>
    </row>
    <row r="22" spans="1:11" x14ac:dyDescent="0.3">
      <c r="A22" s="23"/>
      <c r="B22" s="3" t="s">
        <v>6</v>
      </c>
      <c r="C22" s="75"/>
      <c r="D22" s="10">
        <v>0</v>
      </c>
      <c r="E22" s="10">
        <v>0</v>
      </c>
      <c r="F22" s="10">
        <v>0</v>
      </c>
      <c r="G22" s="10">
        <v>0</v>
      </c>
      <c r="H22" s="63"/>
      <c r="I22" s="63"/>
      <c r="J22" s="75"/>
      <c r="K22" s="75"/>
    </row>
    <row r="23" spans="1:11" x14ac:dyDescent="0.3">
      <c r="A23" s="23"/>
      <c r="B23" s="3" t="s">
        <v>7</v>
      </c>
      <c r="C23" s="75"/>
      <c r="D23" s="10">
        <f>D28+D33+D38</f>
        <v>760</v>
      </c>
      <c r="E23" s="10">
        <f t="shared" ref="E23" si="8">E28+E33+E38</f>
        <v>760</v>
      </c>
      <c r="F23" s="10">
        <v>760</v>
      </c>
      <c r="G23" s="10">
        <f t="shared" ref="G23:G25" si="9">F23/E23*100</f>
        <v>100</v>
      </c>
      <c r="H23" s="63"/>
      <c r="I23" s="63"/>
      <c r="J23" s="75"/>
      <c r="K23" s="75"/>
    </row>
    <row r="24" spans="1:11" x14ac:dyDescent="0.3">
      <c r="A24" s="23"/>
      <c r="B24" s="3" t="s">
        <v>8</v>
      </c>
      <c r="C24" s="75"/>
      <c r="D24" s="10">
        <v>0</v>
      </c>
      <c r="E24" s="10">
        <v>0</v>
      </c>
      <c r="F24" s="10">
        <v>0</v>
      </c>
      <c r="G24" s="10" t="s">
        <v>17</v>
      </c>
      <c r="H24" s="63"/>
      <c r="I24" s="63"/>
      <c r="J24" s="76"/>
      <c r="K24" s="76"/>
    </row>
    <row r="25" spans="1:11" ht="76.5" customHeight="1" x14ac:dyDescent="0.3">
      <c r="A25" s="23" t="s">
        <v>2</v>
      </c>
      <c r="B25" s="3" t="s">
        <v>40</v>
      </c>
      <c r="C25" s="75"/>
      <c r="D25" s="10">
        <f>D26+D27+D28+D29</f>
        <v>625</v>
      </c>
      <c r="E25" s="10">
        <f t="shared" ref="E25" si="10">E26+E27+E28+E29</f>
        <v>625</v>
      </c>
      <c r="F25" s="10">
        <v>625</v>
      </c>
      <c r="G25" s="10">
        <f t="shared" si="9"/>
        <v>100</v>
      </c>
      <c r="H25" s="69"/>
      <c r="I25" s="69"/>
      <c r="J25" s="74" t="s">
        <v>20</v>
      </c>
      <c r="K25" s="77"/>
    </row>
    <row r="26" spans="1:11" x14ac:dyDescent="0.3">
      <c r="A26" s="23"/>
      <c r="B26" s="3" t="s">
        <v>5</v>
      </c>
      <c r="C26" s="75"/>
      <c r="D26" s="10">
        <v>0</v>
      </c>
      <c r="E26" s="10">
        <v>0</v>
      </c>
      <c r="F26" s="10">
        <v>0</v>
      </c>
      <c r="G26" s="10">
        <v>0</v>
      </c>
      <c r="H26" s="69"/>
      <c r="I26" s="69"/>
      <c r="J26" s="75"/>
      <c r="K26" s="78"/>
    </row>
    <row r="27" spans="1:11" x14ac:dyDescent="0.3">
      <c r="A27" s="23"/>
      <c r="B27" s="3" t="s">
        <v>6</v>
      </c>
      <c r="C27" s="75"/>
      <c r="D27" s="10">
        <v>0</v>
      </c>
      <c r="E27" s="10">
        <v>0</v>
      </c>
      <c r="F27" s="10">
        <v>0</v>
      </c>
      <c r="G27" s="10">
        <v>0</v>
      </c>
      <c r="H27" s="69"/>
      <c r="I27" s="69"/>
      <c r="J27" s="75"/>
      <c r="K27" s="78"/>
    </row>
    <row r="28" spans="1:11" x14ac:dyDescent="0.3">
      <c r="A28" s="23"/>
      <c r="B28" s="3" t="s">
        <v>7</v>
      </c>
      <c r="C28" s="75"/>
      <c r="D28" s="10">
        <v>625</v>
      </c>
      <c r="E28" s="10">
        <v>625</v>
      </c>
      <c r="F28" s="10">
        <v>625</v>
      </c>
      <c r="G28" s="10">
        <f t="shared" ref="G28" si="11">F28/E28*100</f>
        <v>100</v>
      </c>
      <c r="H28" s="69"/>
      <c r="I28" s="69"/>
      <c r="J28" s="75"/>
      <c r="K28" s="78"/>
    </row>
    <row r="29" spans="1:11" x14ac:dyDescent="0.3">
      <c r="A29" s="23"/>
      <c r="B29" s="3" t="s">
        <v>8</v>
      </c>
      <c r="C29" s="75"/>
      <c r="D29" s="10">
        <v>0</v>
      </c>
      <c r="E29" s="10">
        <v>0</v>
      </c>
      <c r="F29" s="10">
        <v>0</v>
      </c>
      <c r="G29" s="10">
        <v>0</v>
      </c>
      <c r="H29" s="69"/>
      <c r="I29" s="69"/>
      <c r="J29" s="76"/>
      <c r="K29" s="79"/>
    </row>
    <row r="30" spans="1:11" ht="42" customHeight="1" x14ac:dyDescent="0.3">
      <c r="A30" s="23" t="s">
        <v>3</v>
      </c>
      <c r="B30" s="24" t="s">
        <v>41</v>
      </c>
      <c r="C30" s="75"/>
      <c r="D30" s="10">
        <f>D31+D32+D33+D34</f>
        <v>135</v>
      </c>
      <c r="E30" s="10">
        <f t="shared" ref="E30:F30" si="12">E31+E32+E33+E34</f>
        <v>135</v>
      </c>
      <c r="F30" s="10">
        <f t="shared" si="12"/>
        <v>135</v>
      </c>
      <c r="G30" s="10">
        <f t="shared" ref="G30" si="13">F30/E30*100</f>
        <v>100</v>
      </c>
      <c r="H30" s="69"/>
      <c r="I30" s="69"/>
      <c r="J30" s="74" t="s">
        <v>20</v>
      </c>
      <c r="K30" s="77"/>
    </row>
    <row r="31" spans="1:11" x14ac:dyDescent="0.3">
      <c r="A31" s="23"/>
      <c r="B31" s="3" t="s">
        <v>18</v>
      </c>
      <c r="C31" s="75"/>
      <c r="D31" s="10">
        <v>0</v>
      </c>
      <c r="E31" s="10">
        <v>0</v>
      </c>
      <c r="F31" s="10">
        <v>0</v>
      </c>
      <c r="G31" s="10">
        <v>0</v>
      </c>
      <c r="H31" s="69"/>
      <c r="I31" s="69"/>
      <c r="J31" s="75"/>
      <c r="K31" s="78"/>
    </row>
    <row r="32" spans="1:11" x14ac:dyDescent="0.3">
      <c r="A32" s="23"/>
      <c r="B32" s="3" t="s">
        <v>6</v>
      </c>
      <c r="C32" s="75"/>
      <c r="D32" s="10">
        <v>0</v>
      </c>
      <c r="E32" s="10">
        <v>0</v>
      </c>
      <c r="F32" s="10">
        <v>0</v>
      </c>
      <c r="G32" s="10" t="s">
        <v>17</v>
      </c>
      <c r="H32" s="69"/>
      <c r="I32" s="69"/>
      <c r="J32" s="75"/>
      <c r="K32" s="78"/>
    </row>
    <row r="33" spans="1:13" x14ac:dyDescent="0.3">
      <c r="A33" s="23"/>
      <c r="B33" s="3" t="s">
        <v>7</v>
      </c>
      <c r="C33" s="75"/>
      <c r="D33" s="10">
        <v>135</v>
      </c>
      <c r="E33" s="10">
        <v>135</v>
      </c>
      <c r="F33" s="10">
        <v>135</v>
      </c>
      <c r="G33" s="10">
        <f t="shared" ref="G33" si="14">F33/E33*100</f>
        <v>100</v>
      </c>
      <c r="H33" s="69"/>
      <c r="I33" s="69"/>
      <c r="J33" s="75"/>
      <c r="K33" s="78"/>
    </row>
    <row r="34" spans="1:13" x14ac:dyDescent="0.3">
      <c r="A34" s="23"/>
      <c r="B34" s="3" t="s">
        <v>8</v>
      </c>
      <c r="C34" s="75"/>
      <c r="D34" s="10">
        <v>0</v>
      </c>
      <c r="E34" s="10">
        <v>0</v>
      </c>
      <c r="F34" s="10">
        <v>0</v>
      </c>
      <c r="G34" s="10">
        <v>0</v>
      </c>
      <c r="H34" s="70"/>
      <c r="I34" s="70"/>
      <c r="J34" s="76"/>
      <c r="K34" s="79"/>
    </row>
    <row r="35" spans="1:13" ht="43.5" customHeight="1" x14ac:dyDescent="0.3">
      <c r="A35" s="23" t="s">
        <v>21</v>
      </c>
      <c r="B35" s="20" t="s">
        <v>48</v>
      </c>
      <c r="C35" s="75"/>
      <c r="D35" s="10">
        <f>D36+D37+D38+D39</f>
        <v>0</v>
      </c>
      <c r="E35" s="10">
        <f t="shared" ref="E35:F35" si="15">E36+E37+E38+E39</f>
        <v>0</v>
      </c>
      <c r="F35" s="10">
        <f t="shared" si="15"/>
        <v>0</v>
      </c>
      <c r="G35" s="10"/>
      <c r="H35" s="8"/>
      <c r="I35" s="8"/>
      <c r="J35" s="74"/>
      <c r="K35" s="74" t="s">
        <v>93</v>
      </c>
    </row>
    <row r="36" spans="1:13" x14ac:dyDescent="0.3">
      <c r="A36" s="23"/>
      <c r="B36" s="20" t="s">
        <v>18</v>
      </c>
      <c r="C36" s="75"/>
      <c r="D36" s="10">
        <v>0</v>
      </c>
      <c r="E36" s="10">
        <v>0</v>
      </c>
      <c r="F36" s="10">
        <v>0</v>
      </c>
      <c r="G36" s="10">
        <v>0</v>
      </c>
      <c r="H36" s="9" t="s">
        <v>19</v>
      </c>
      <c r="I36" s="9" t="s">
        <v>19</v>
      </c>
      <c r="J36" s="75"/>
      <c r="K36" s="75"/>
    </row>
    <row r="37" spans="1:13" x14ac:dyDescent="0.3">
      <c r="A37" s="23"/>
      <c r="B37" s="20" t="s">
        <v>6</v>
      </c>
      <c r="C37" s="75"/>
      <c r="D37" s="10">
        <v>0</v>
      </c>
      <c r="E37" s="10">
        <v>0</v>
      </c>
      <c r="F37" s="10">
        <v>0</v>
      </c>
      <c r="G37" s="10">
        <v>0</v>
      </c>
      <c r="H37" s="9" t="s">
        <v>19</v>
      </c>
      <c r="I37" s="9" t="s">
        <v>19</v>
      </c>
      <c r="J37" s="75"/>
      <c r="K37" s="75"/>
    </row>
    <row r="38" spans="1:13" x14ac:dyDescent="0.3">
      <c r="A38" s="23"/>
      <c r="B38" s="20" t="s">
        <v>7</v>
      </c>
      <c r="C38" s="75"/>
      <c r="D38" s="10">
        <v>0</v>
      </c>
      <c r="E38" s="10">
        <v>0</v>
      </c>
      <c r="F38" s="10">
        <v>0</v>
      </c>
      <c r="G38" s="10">
        <v>0</v>
      </c>
      <c r="H38" s="9" t="s">
        <v>19</v>
      </c>
      <c r="I38" s="9" t="s">
        <v>19</v>
      </c>
      <c r="J38" s="75"/>
      <c r="K38" s="75"/>
    </row>
    <row r="39" spans="1:13" x14ac:dyDescent="0.3">
      <c r="A39" s="23"/>
      <c r="B39" s="20" t="s">
        <v>8</v>
      </c>
      <c r="C39" s="76"/>
      <c r="D39" s="10">
        <v>0</v>
      </c>
      <c r="E39" s="10">
        <v>0</v>
      </c>
      <c r="F39" s="10">
        <v>0</v>
      </c>
      <c r="G39" s="10">
        <v>0</v>
      </c>
      <c r="H39" s="9" t="s">
        <v>19</v>
      </c>
      <c r="I39" s="9" t="s">
        <v>19</v>
      </c>
      <c r="J39" s="76"/>
      <c r="K39" s="76"/>
    </row>
    <row r="40" spans="1:13" ht="41.25" customHeight="1" x14ac:dyDescent="0.3">
      <c r="A40" s="23" t="s">
        <v>51</v>
      </c>
      <c r="B40" s="29" t="s">
        <v>32</v>
      </c>
      <c r="C40" s="65" t="s">
        <v>92</v>
      </c>
      <c r="D40" s="11">
        <f>D41+D42+D43+D44</f>
        <v>115363.59999999999</v>
      </c>
      <c r="E40" s="11">
        <f t="shared" ref="E40:G40" si="16">E41+E42+E43+E44</f>
        <v>115363.59999999999</v>
      </c>
      <c r="F40" s="11">
        <f t="shared" si="16"/>
        <v>112731.39999999998</v>
      </c>
      <c r="G40" s="11">
        <f t="shared" si="16"/>
        <v>97.718344434466317</v>
      </c>
      <c r="H40" s="98" t="s">
        <v>19</v>
      </c>
      <c r="I40" s="98" t="s">
        <v>19</v>
      </c>
      <c r="J40" s="74" t="s">
        <v>20</v>
      </c>
      <c r="K40" s="71"/>
    </row>
    <row r="41" spans="1:13" x14ac:dyDescent="0.3">
      <c r="A41" s="23"/>
      <c r="B41" s="29" t="s">
        <v>18</v>
      </c>
      <c r="C41" s="75"/>
      <c r="D41" s="11">
        <f>D46+D51+D56+D61+D66+D76+D81+D86+D91+D96</f>
        <v>0</v>
      </c>
      <c r="E41" s="11">
        <f t="shared" ref="E41:F41" si="17">E46+E51+E56+E61+E66+E76+E81+E86+E91+E96</f>
        <v>0</v>
      </c>
      <c r="F41" s="11">
        <f t="shared" si="17"/>
        <v>0</v>
      </c>
      <c r="G41" s="11">
        <v>0</v>
      </c>
      <c r="H41" s="75"/>
      <c r="I41" s="75"/>
      <c r="J41" s="75"/>
      <c r="K41" s="72"/>
    </row>
    <row r="42" spans="1:13" ht="19.5" customHeight="1" x14ac:dyDescent="0.3">
      <c r="A42" s="30"/>
      <c r="B42" s="29" t="s">
        <v>6</v>
      </c>
      <c r="C42" s="75"/>
      <c r="D42" s="11">
        <f>D47+D52+D57+D62+D67+D77+D82+D87+D92+D97</f>
        <v>115363.59999999999</v>
      </c>
      <c r="E42" s="11">
        <f t="shared" ref="E42:F42" si="18">E47+E52+E57+E62+E67+E77+E82+E87+E92+E97</f>
        <v>115363.59999999999</v>
      </c>
      <c r="F42" s="11">
        <f t="shared" si="18"/>
        <v>112731.39999999998</v>
      </c>
      <c r="G42" s="11">
        <f t="shared" ref="G42" si="19">F42/E42*100</f>
        <v>97.718344434466317</v>
      </c>
      <c r="H42" s="75"/>
      <c r="I42" s="75"/>
      <c r="J42" s="75"/>
      <c r="K42" s="72"/>
      <c r="M42" s="121"/>
    </row>
    <row r="43" spans="1:13" x14ac:dyDescent="0.3">
      <c r="A43" s="30"/>
      <c r="B43" s="29" t="s">
        <v>7</v>
      </c>
      <c r="C43" s="75"/>
      <c r="D43" s="11">
        <f>D48+D53+D58+D63+D68+D78+D83+D88+D93+D98</f>
        <v>0</v>
      </c>
      <c r="E43" s="11">
        <v>0</v>
      </c>
      <c r="F43" s="11">
        <f t="shared" ref="F43" si="20">F48+F53+F58+F63+F68+F73+F78+F83+F88+F93+F98</f>
        <v>0</v>
      </c>
      <c r="G43" s="11">
        <v>0</v>
      </c>
      <c r="H43" s="75"/>
      <c r="I43" s="75"/>
      <c r="J43" s="75"/>
      <c r="K43" s="72"/>
    </row>
    <row r="44" spans="1:13" x14ac:dyDescent="0.3">
      <c r="A44" s="23"/>
      <c r="B44" s="29" t="s">
        <v>8</v>
      </c>
      <c r="C44" s="75"/>
      <c r="D44" s="11">
        <f t="shared" ref="D44:F44" si="21">D49+D54+D59+D64+D69+D79+D84+D89+D94+D99</f>
        <v>0</v>
      </c>
      <c r="E44" s="11">
        <f t="shared" si="21"/>
        <v>0</v>
      </c>
      <c r="F44" s="11">
        <f t="shared" si="21"/>
        <v>0</v>
      </c>
      <c r="G44" s="11">
        <v>0</v>
      </c>
      <c r="H44" s="76"/>
      <c r="I44" s="76"/>
      <c r="J44" s="76"/>
      <c r="K44" s="73"/>
    </row>
    <row r="45" spans="1:13" ht="71.25" customHeight="1" x14ac:dyDescent="0.3">
      <c r="A45" s="23" t="s">
        <v>52</v>
      </c>
      <c r="B45" s="20" t="s">
        <v>43</v>
      </c>
      <c r="C45" s="99" t="s">
        <v>74</v>
      </c>
      <c r="D45" s="10">
        <f>D46+D47+D48+D49</f>
        <v>22169.4</v>
      </c>
      <c r="E45" s="10">
        <f t="shared" ref="E45:F45" si="22">E46+E47+E48+E49</f>
        <v>22169.4</v>
      </c>
      <c r="F45" s="10">
        <f t="shared" si="22"/>
        <v>21163.599999999999</v>
      </c>
      <c r="G45" s="10">
        <f t="shared" ref="G45:G50" si="23">F45/E45*100</f>
        <v>95.46311582631914</v>
      </c>
      <c r="H45" s="68" t="s">
        <v>87</v>
      </c>
      <c r="I45" s="68" t="s">
        <v>97</v>
      </c>
      <c r="J45" s="74" t="s">
        <v>20</v>
      </c>
      <c r="K45" s="60" t="s">
        <v>125</v>
      </c>
    </row>
    <row r="46" spans="1:13" ht="18.75" customHeight="1" x14ac:dyDescent="0.3">
      <c r="A46" s="23"/>
      <c r="B46" s="20" t="s">
        <v>18</v>
      </c>
      <c r="C46" s="100"/>
      <c r="D46" s="10">
        <v>0</v>
      </c>
      <c r="E46" s="10">
        <v>0</v>
      </c>
      <c r="F46" s="10">
        <v>0</v>
      </c>
      <c r="G46" s="10">
        <v>0</v>
      </c>
      <c r="H46" s="63"/>
      <c r="I46" s="63"/>
      <c r="J46" s="75"/>
      <c r="K46" s="61"/>
    </row>
    <row r="47" spans="1:13" ht="22.5" customHeight="1" x14ac:dyDescent="0.3">
      <c r="A47" s="23"/>
      <c r="B47" s="20" t="s">
        <v>6</v>
      </c>
      <c r="C47" s="100"/>
      <c r="D47" s="10">
        <v>22169.4</v>
      </c>
      <c r="E47" s="10">
        <v>22169.4</v>
      </c>
      <c r="F47" s="10">
        <v>21163.599999999999</v>
      </c>
      <c r="G47" s="10">
        <f t="shared" si="23"/>
        <v>95.46311582631914</v>
      </c>
      <c r="H47" s="63"/>
      <c r="I47" s="63"/>
      <c r="J47" s="75"/>
      <c r="K47" s="61"/>
    </row>
    <row r="48" spans="1:13" ht="22.5" customHeight="1" x14ac:dyDescent="0.3">
      <c r="A48" s="23"/>
      <c r="B48" s="20" t="s">
        <v>7</v>
      </c>
      <c r="C48" s="100"/>
      <c r="D48" s="10">
        <v>0</v>
      </c>
      <c r="E48" s="10">
        <v>0</v>
      </c>
      <c r="F48" s="10">
        <v>0</v>
      </c>
      <c r="G48" s="10">
        <v>0</v>
      </c>
      <c r="H48" s="63"/>
      <c r="I48" s="63"/>
      <c r="J48" s="75"/>
      <c r="K48" s="61"/>
    </row>
    <row r="49" spans="1:16" ht="32.25" customHeight="1" x14ac:dyDescent="0.3">
      <c r="A49" s="23"/>
      <c r="B49" s="20" t="s">
        <v>8</v>
      </c>
      <c r="C49" s="100"/>
      <c r="D49" s="10">
        <v>0</v>
      </c>
      <c r="E49" s="10">
        <v>0</v>
      </c>
      <c r="F49" s="10">
        <v>0</v>
      </c>
      <c r="G49" s="10">
        <v>0</v>
      </c>
      <c r="H49" s="64"/>
      <c r="I49" s="64"/>
      <c r="J49" s="76"/>
      <c r="K49" s="61"/>
    </row>
    <row r="50" spans="1:16" ht="77.25" customHeight="1" x14ac:dyDescent="0.3">
      <c r="A50" s="23" t="s">
        <v>53</v>
      </c>
      <c r="B50" s="20" t="s">
        <v>42</v>
      </c>
      <c r="C50" s="101"/>
      <c r="D50" s="10">
        <f>D51+D52+D53+D54</f>
        <v>35963</v>
      </c>
      <c r="E50" s="10">
        <f t="shared" ref="E50:F50" si="24">E51+E52+E53+E54</f>
        <v>35963</v>
      </c>
      <c r="F50" s="10">
        <f t="shared" si="24"/>
        <v>35525.5</v>
      </c>
      <c r="G50" s="10">
        <f t="shared" si="23"/>
        <v>98.78347190167672</v>
      </c>
      <c r="H50" s="68" t="s">
        <v>61</v>
      </c>
      <c r="I50" s="68" t="s">
        <v>107</v>
      </c>
      <c r="J50" s="74" t="s">
        <v>20</v>
      </c>
      <c r="K50" s="60" t="s">
        <v>125</v>
      </c>
    </row>
    <row r="51" spans="1:16" x14ac:dyDescent="0.3">
      <c r="A51" s="23"/>
      <c r="B51" s="20" t="s">
        <v>18</v>
      </c>
      <c r="C51" s="26" t="s">
        <v>19</v>
      </c>
      <c r="D51" s="10">
        <v>0</v>
      </c>
      <c r="E51" s="10">
        <v>0</v>
      </c>
      <c r="F51" s="10">
        <v>0</v>
      </c>
      <c r="G51" s="10">
        <v>0</v>
      </c>
      <c r="H51" s="63"/>
      <c r="I51" s="63"/>
      <c r="J51" s="75"/>
      <c r="K51" s="61"/>
    </row>
    <row r="52" spans="1:16" x14ac:dyDescent="0.3">
      <c r="A52" s="23"/>
      <c r="B52" s="20" t="s">
        <v>6</v>
      </c>
      <c r="C52" s="26" t="s">
        <v>19</v>
      </c>
      <c r="D52" s="10">
        <v>35963</v>
      </c>
      <c r="E52" s="10">
        <v>35963</v>
      </c>
      <c r="F52" s="10">
        <v>35525.5</v>
      </c>
      <c r="G52" s="10">
        <f t="shared" ref="G52" si="25">F52/E52*100</f>
        <v>98.78347190167672</v>
      </c>
      <c r="H52" s="63"/>
      <c r="I52" s="63"/>
      <c r="J52" s="75"/>
      <c r="K52" s="61"/>
    </row>
    <row r="53" spans="1:16" ht="15" customHeight="1" x14ac:dyDescent="0.3">
      <c r="A53" s="23"/>
      <c r="B53" s="20" t="s">
        <v>7</v>
      </c>
      <c r="C53" s="26" t="s">
        <v>19</v>
      </c>
      <c r="D53" s="10">
        <v>0</v>
      </c>
      <c r="E53" s="10">
        <v>0</v>
      </c>
      <c r="F53" s="10">
        <v>0</v>
      </c>
      <c r="G53" s="10">
        <v>0</v>
      </c>
      <c r="H53" s="63"/>
      <c r="I53" s="63"/>
      <c r="J53" s="75"/>
      <c r="K53" s="61"/>
    </row>
    <row r="54" spans="1:16" ht="57.75" customHeight="1" x14ac:dyDescent="0.3">
      <c r="A54" s="23"/>
      <c r="B54" s="3" t="s">
        <v>8</v>
      </c>
      <c r="C54" s="26" t="s">
        <v>19</v>
      </c>
      <c r="D54" s="10">
        <v>0</v>
      </c>
      <c r="E54" s="10">
        <v>0</v>
      </c>
      <c r="F54" s="10">
        <v>0</v>
      </c>
      <c r="G54" s="10">
        <v>0</v>
      </c>
      <c r="H54" s="64"/>
      <c r="I54" s="64"/>
      <c r="J54" s="76"/>
      <c r="K54" s="61"/>
    </row>
    <row r="55" spans="1:16" ht="78" customHeight="1" x14ac:dyDescent="0.3">
      <c r="A55" s="23" t="s">
        <v>54</v>
      </c>
      <c r="B55" s="3" t="s">
        <v>81</v>
      </c>
      <c r="C55" s="74" t="s">
        <v>74</v>
      </c>
      <c r="D55" s="10">
        <f>D56+D57++D58+D59</f>
        <v>210.6</v>
      </c>
      <c r="E55" s="10">
        <f t="shared" ref="E55:F55" si="26">E56+E57++E58+E59</f>
        <v>210.6</v>
      </c>
      <c r="F55" s="10">
        <f t="shared" si="26"/>
        <v>151.1</v>
      </c>
      <c r="G55" s="10">
        <f t="shared" ref="G55" si="27">F55/E55*100</f>
        <v>71.747388414055081</v>
      </c>
      <c r="H55" s="68" t="s">
        <v>63</v>
      </c>
      <c r="I55" s="68" t="s">
        <v>121</v>
      </c>
      <c r="J55" s="74" t="s">
        <v>103</v>
      </c>
      <c r="K55" s="62" t="s">
        <v>120</v>
      </c>
    </row>
    <row r="56" spans="1:16" x14ac:dyDescent="0.3">
      <c r="A56" s="23"/>
      <c r="B56" s="3" t="s">
        <v>5</v>
      </c>
      <c r="C56" s="75"/>
      <c r="D56" s="10">
        <v>0</v>
      </c>
      <c r="E56" s="10">
        <v>0</v>
      </c>
      <c r="F56" s="10">
        <v>0</v>
      </c>
      <c r="G56" s="10">
        <v>0</v>
      </c>
      <c r="H56" s="63"/>
      <c r="I56" s="63"/>
      <c r="J56" s="75"/>
      <c r="K56" s="63"/>
    </row>
    <row r="57" spans="1:16" x14ac:dyDescent="0.3">
      <c r="A57" s="23"/>
      <c r="B57" s="3" t="s">
        <v>6</v>
      </c>
      <c r="C57" s="75"/>
      <c r="D57" s="10">
        <v>210.6</v>
      </c>
      <c r="E57" s="10">
        <v>210.6</v>
      </c>
      <c r="F57" s="10">
        <v>151.1</v>
      </c>
      <c r="G57" s="10">
        <f t="shared" ref="G57" si="28">F57/E57*100</f>
        <v>71.747388414055081</v>
      </c>
      <c r="H57" s="63"/>
      <c r="I57" s="63"/>
      <c r="J57" s="75"/>
      <c r="K57" s="63"/>
    </row>
    <row r="58" spans="1:16" x14ac:dyDescent="0.3">
      <c r="A58" s="23"/>
      <c r="B58" s="3" t="s">
        <v>7</v>
      </c>
      <c r="C58" s="75"/>
      <c r="D58" s="10">
        <v>0</v>
      </c>
      <c r="E58" s="10">
        <v>0</v>
      </c>
      <c r="F58" s="10">
        <v>0</v>
      </c>
      <c r="G58" s="10">
        <v>0</v>
      </c>
      <c r="H58" s="63"/>
      <c r="I58" s="63"/>
      <c r="J58" s="75"/>
      <c r="K58" s="63"/>
    </row>
    <row r="59" spans="1:16" ht="152.25" customHeight="1" x14ac:dyDescent="0.3">
      <c r="A59" s="23"/>
      <c r="B59" s="3" t="s">
        <v>8</v>
      </c>
      <c r="C59" s="76"/>
      <c r="D59" s="10">
        <v>0</v>
      </c>
      <c r="E59" s="10">
        <v>0</v>
      </c>
      <c r="F59" s="10">
        <v>0</v>
      </c>
      <c r="G59" s="10">
        <v>0</v>
      </c>
      <c r="H59" s="64"/>
      <c r="I59" s="64"/>
      <c r="J59" s="76"/>
      <c r="K59" s="64"/>
    </row>
    <row r="60" spans="1:16" ht="79.5" customHeight="1" x14ac:dyDescent="0.3">
      <c r="A60" s="23" t="s">
        <v>55</v>
      </c>
      <c r="B60" s="3" t="s">
        <v>44</v>
      </c>
      <c r="C60" s="31" t="s">
        <v>74</v>
      </c>
      <c r="D60" s="10">
        <f>D61+D62+D63+D64</f>
        <v>269.7</v>
      </c>
      <c r="E60" s="10">
        <f t="shared" ref="E60:F60" si="29">E61+E62+E63+E64</f>
        <v>269.7</v>
      </c>
      <c r="F60" s="10">
        <f t="shared" si="29"/>
        <v>193.9</v>
      </c>
      <c r="G60" s="10">
        <f t="shared" ref="G60" si="30">F60/E60*100</f>
        <v>71.894697812384138</v>
      </c>
      <c r="H60" s="68" t="s">
        <v>62</v>
      </c>
      <c r="I60" s="68" t="s">
        <v>123</v>
      </c>
      <c r="J60" s="74" t="s">
        <v>20</v>
      </c>
      <c r="K60" s="62" t="s">
        <v>122</v>
      </c>
      <c r="P60" s="122"/>
    </row>
    <row r="61" spans="1:16" x14ac:dyDescent="0.3">
      <c r="A61" s="23"/>
      <c r="B61" s="3" t="s">
        <v>18</v>
      </c>
      <c r="C61" s="32" t="s">
        <v>19</v>
      </c>
      <c r="D61" s="10">
        <v>0</v>
      </c>
      <c r="E61" s="10">
        <v>0</v>
      </c>
      <c r="F61" s="10">
        <v>0</v>
      </c>
      <c r="G61" s="10">
        <v>0</v>
      </c>
      <c r="H61" s="63"/>
      <c r="I61" s="63"/>
      <c r="J61" s="75"/>
      <c r="K61" s="63"/>
    </row>
    <row r="62" spans="1:16" x14ac:dyDescent="0.3">
      <c r="A62" s="23"/>
      <c r="B62" s="3" t="s">
        <v>6</v>
      </c>
      <c r="C62" s="32" t="s">
        <v>19</v>
      </c>
      <c r="D62" s="10">
        <v>269.7</v>
      </c>
      <c r="E62" s="10">
        <v>269.7</v>
      </c>
      <c r="F62" s="10">
        <v>193.9</v>
      </c>
      <c r="G62" s="10">
        <f t="shared" ref="G62" si="31">F62/E62*100</f>
        <v>71.894697812384138</v>
      </c>
      <c r="H62" s="63"/>
      <c r="I62" s="63"/>
      <c r="J62" s="75"/>
      <c r="K62" s="63"/>
    </row>
    <row r="63" spans="1:16" x14ac:dyDescent="0.3">
      <c r="A63" s="23"/>
      <c r="B63" s="3" t="s">
        <v>7</v>
      </c>
      <c r="C63" s="32" t="s">
        <v>19</v>
      </c>
      <c r="D63" s="10">
        <v>0</v>
      </c>
      <c r="E63" s="10">
        <v>0</v>
      </c>
      <c r="F63" s="10">
        <v>0</v>
      </c>
      <c r="G63" s="10">
        <v>0</v>
      </c>
      <c r="H63" s="63"/>
      <c r="I63" s="63"/>
      <c r="J63" s="75"/>
      <c r="K63" s="63"/>
    </row>
    <row r="64" spans="1:16" ht="189" customHeight="1" x14ac:dyDescent="0.3">
      <c r="A64" s="23"/>
      <c r="B64" s="3" t="s">
        <v>8</v>
      </c>
      <c r="C64" s="32" t="s">
        <v>19</v>
      </c>
      <c r="D64" s="10">
        <v>0</v>
      </c>
      <c r="E64" s="10">
        <v>0</v>
      </c>
      <c r="F64" s="10">
        <v>0</v>
      </c>
      <c r="G64" s="10">
        <v>0</v>
      </c>
      <c r="H64" s="64"/>
      <c r="I64" s="64"/>
      <c r="J64" s="76"/>
      <c r="K64" s="64"/>
    </row>
    <row r="65" spans="1:11" ht="67.5" customHeight="1" x14ac:dyDescent="0.3">
      <c r="A65" s="23" t="s">
        <v>56</v>
      </c>
      <c r="B65" s="3" t="s">
        <v>82</v>
      </c>
      <c r="C65" s="62" t="s">
        <v>74</v>
      </c>
      <c r="D65" s="10">
        <f>D66+D67+D68+D69</f>
        <v>49135.1</v>
      </c>
      <c r="E65" s="10">
        <f t="shared" ref="E65" si="32">E66+E67+E68+E69</f>
        <v>49135.1</v>
      </c>
      <c r="F65" s="10">
        <v>48565.7</v>
      </c>
      <c r="G65" s="10">
        <v>98.8</v>
      </c>
      <c r="H65" s="68" t="s">
        <v>64</v>
      </c>
      <c r="I65" s="68" t="s">
        <v>108</v>
      </c>
      <c r="J65" s="74" t="s">
        <v>20</v>
      </c>
      <c r="K65" s="77"/>
    </row>
    <row r="66" spans="1:11" x14ac:dyDescent="0.3">
      <c r="A66" s="23"/>
      <c r="B66" s="3" t="s">
        <v>18</v>
      </c>
      <c r="C66" s="63"/>
      <c r="D66" s="10">
        <v>0</v>
      </c>
      <c r="E66" s="10">
        <v>0</v>
      </c>
      <c r="F66" s="10">
        <v>0</v>
      </c>
      <c r="G66" s="10">
        <v>0</v>
      </c>
      <c r="H66" s="63"/>
      <c r="I66" s="63"/>
      <c r="J66" s="75"/>
      <c r="K66" s="78"/>
    </row>
    <row r="67" spans="1:11" x14ac:dyDescent="0.3">
      <c r="A67" s="23"/>
      <c r="B67" s="3" t="s">
        <v>6</v>
      </c>
      <c r="C67" s="63"/>
      <c r="D67" s="10">
        <v>49135.1</v>
      </c>
      <c r="E67" s="10">
        <v>49135.1</v>
      </c>
      <c r="F67" s="10">
        <v>48565.7</v>
      </c>
      <c r="G67" s="10">
        <f t="shared" ref="G67" si="33">F67/E67*100</f>
        <v>98.841154286853993</v>
      </c>
      <c r="H67" s="63"/>
      <c r="I67" s="63"/>
      <c r="J67" s="75"/>
      <c r="K67" s="78"/>
    </row>
    <row r="68" spans="1:11" x14ac:dyDescent="0.3">
      <c r="A68" s="23"/>
      <c r="B68" s="3" t="s">
        <v>7</v>
      </c>
      <c r="C68" s="63"/>
      <c r="D68" s="10">
        <v>0</v>
      </c>
      <c r="E68" s="10">
        <v>0</v>
      </c>
      <c r="F68" s="10">
        <v>0</v>
      </c>
      <c r="G68" s="10">
        <v>0</v>
      </c>
      <c r="H68" s="63"/>
      <c r="I68" s="63"/>
      <c r="J68" s="75"/>
      <c r="K68" s="78"/>
    </row>
    <row r="69" spans="1:11" x14ac:dyDescent="0.3">
      <c r="A69" s="23"/>
      <c r="B69" s="3" t="s">
        <v>8</v>
      </c>
      <c r="C69" s="64"/>
      <c r="D69" s="10">
        <v>0</v>
      </c>
      <c r="E69" s="10">
        <v>0</v>
      </c>
      <c r="F69" s="10">
        <v>0</v>
      </c>
      <c r="G69" s="10">
        <v>0</v>
      </c>
      <c r="H69" s="64"/>
      <c r="I69" s="64"/>
      <c r="J69" s="76"/>
      <c r="K69" s="79"/>
    </row>
    <row r="70" spans="1:11" ht="78" hidden="1" customHeight="1" x14ac:dyDescent="0.3">
      <c r="A70" s="23"/>
      <c r="B70" s="3" t="s">
        <v>130</v>
      </c>
      <c r="C70" s="3" t="s">
        <v>74</v>
      </c>
      <c r="D70" s="10">
        <v>0</v>
      </c>
      <c r="E70" s="10">
        <v>0</v>
      </c>
      <c r="F70" s="10">
        <v>0</v>
      </c>
      <c r="G70" s="10">
        <v>0</v>
      </c>
      <c r="H70" s="4" t="s">
        <v>65</v>
      </c>
      <c r="I70" s="4" t="s">
        <v>72</v>
      </c>
      <c r="J70" s="3" t="s">
        <v>72</v>
      </c>
      <c r="K70" s="3"/>
    </row>
    <row r="71" spans="1:11" hidden="1" x14ac:dyDescent="0.3">
      <c r="A71" s="23"/>
      <c r="B71" s="3" t="s">
        <v>18</v>
      </c>
      <c r="C71" s="33"/>
      <c r="D71" s="10">
        <v>0</v>
      </c>
      <c r="E71" s="10">
        <v>0</v>
      </c>
      <c r="F71" s="10">
        <v>0</v>
      </c>
      <c r="G71" s="10">
        <v>0</v>
      </c>
      <c r="H71" s="1" t="s">
        <v>19</v>
      </c>
      <c r="I71" s="1" t="s">
        <v>19</v>
      </c>
      <c r="J71" s="33" t="s">
        <v>19</v>
      </c>
      <c r="K71" s="3" t="s">
        <v>19</v>
      </c>
    </row>
    <row r="72" spans="1:11" hidden="1" x14ac:dyDescent="0.3">
      <c r="A72" s="23"/>
      <c r="B72" s="3" t="s">
        <v>6</v>
      </c>
      <c r="C72" s="33"/>
      <c r="D72" s="10">
        <v>0</v>
      </c>
      <c r="E72" s="10">
        <v>0</v>
      </c>
      <c r="F72" s="10">
        <v>0</v>
      </c>
      <c r="G72" s="10">
        <v>0</v>
      </c>
      <c r="H72" s="1" t="s">
        <v>19</v>
      </c>
      <c r="I72" s="1" t="s">
        <v>19</v>
      </c>
      <c r="J72" s="33" t="s">
        <v>19</v>
      </c>
      <c r="K72" s="3" t="s">
        <v>19</v>
      </c>
    </row>
    <row r="73" spans="1:11" hidden="1" x14ac:dyDescent="0.3">
      <c r="A73" s="23"/>
      <c r="B73" s="3" t="s">
        <v>7</v>
      </c>
      <c r="C73" s="33"/>
      <c r="D73" s="10">
        <v>0</v>
      </c>
      <c r="E73" s="10">
        <v>0</v>
      </c>
      <c r="F73" s="10">
        <v>0</v>
      </c>
      <c r="G73" s="10">
        <v>0</v>
      </c>
      <c r="H73" s="1" t="s">
        <v>19</v>
      </c>
      <c r="I73" s="1" t="s">
        <v>19</v>
      </c>
      <c r="J73" s="33" t="s">
        <v>19</v>
      </c>
      <c r="K73" s="3" t="s">
        <v>19</v>
      </c>
    </row>
    <row r="74" spans="1:11" hidden="1" x14ac:dyDescent="0.3">
      <c r="A74" s="23"/>
      <c r="B74" s="3" t="s">
        <v>8</v>
      </c>
      <c r="C74" s="33"/>
      <c r="D74" s="10">
        <v>0</v>
      </c>
      <c r="E74" s="10">
        <v>0</v>
      </c>
      <c r="F74" s="10">
        <v>0</v>
      </c>
      <c r="G74" s="10">
        <v>0</v>
      </c>
      <c r="H74" s="1" t="s">
        <v>19</v>
      </c>
      <c r="I74" s="1" t="s">
        <v>19</v>
      </c>
      <c r="J74" s="33" t="s">
        <v>19</v>
      </c>
      <c r="K74" s="3" t="s">
        <v>19</v>
      </c>
    </row>
    <row r="75" spans="1:11" ht="67.5" customHeight="1" x14ac:dyDescent="0.3">
      <c r="A75" s="23" t="s">
        <v>57</v>
      </c>
      <c r="B75" s="3" t="s">
        <v>88</v>
      </c>
      <c r="C75" s="92" t="s">
        <v>49</v>
      </c>
      <c r="D75" s="10">
        <f>D76+D77+D78+D79</f>
        <v>6151.5</v>
      </c>
      <c r="E75" s="10">
        <f t="shared" ref="E75" si="34">E76+E77+E78+E79</f>
        <v>6151.5</v>
      </c>
      <c r="F75" s="10">
        <f>F77</f>
        <v>5853.2</v>
      </c>
      <c r="G75" s="10">
        <f t="shared" ref="G75" si="35">F75/E75*100</f>
        <v>95.150776233438989</v>
      </c>
      <c r="H75" s="68" t="s">
        <v>66</v>
      </c>
      <c r="I75" s="68" t="s">
        <v>79</v>
      </c>
      <c r="J75" s="74" t="s">
        <v>20</v>
      </c>
      <c r="K75" s="82" t="s">
        <v>126</v>
      </c>
    </row>
    <row r="76" spans="1:11" x14ac:dyDescent="0.3">
      <c r="A76" s="23"/>
      <c r="B76" s="3" t="s">
        <v>18</v>
      </c>
      <c r="C76" s="69"/>
      <c r="D76" s="10">
        <v>0</v>
      </c>
      <c r="E76" s="10">
        <v>0</v>
      </c>
      <c r="F76" s="10">
        <v>0</v>
      </c>
      <c r="G76" s="10">
        <v>0</v>
      </c>
      <c r="H76" s="63"/>
      <c r="I76" s="63"/>
      <c r="J76" s="75"/>
      <c r="K76" s="83"/>
    </row>
    <row r="77" spans="1:11" x14ac:dyDescent="0.3">
      <c r="A77" s="23"/>
      <c r="B77" s="3" t="s">
        <v>6</v>
      </c>
      <c r="C77" s="69"/>
      <c r="D77" s="10">
        <v>6151.5</v>
      </c>
      <c r="E77" s="10">
        <v>6151.5</v>
      </c>
      <c r="F77" s="10">
        <v>5853.2</v>
      </c>
      <c r="G77" s="10">
        <f t="shared" ref="G77" si="36">F77/E77*100</f>
        <v>95.150776233438989</v>
      </c>
      <c r="H77" s="63"/>
      <c r="I77" s="63"/>
      <c r="J77" s="75"/>
      <c r="K77" s="83"/>
    </row>
    <row r="78" spans="1:11" x14ac:dyDescent="0.3">
      <c r="A78" s="23"/>
      <c r="B78" s="3" t="s">
        <v>7</v>
      </c>
      <c r="C78" s="69"/>
      <c r="D78" s="10">
        <v>0</v>
      </c>
      <c r="E78" s="10">
        <v>0</v>
      </c>
      <c r="F78" s="10">
        <v>0</v>
      </c>
      <c r="G78" s="10">
        <v>0</v>
      </c>
      <c r="H78" s="63"/>
      <c r="I78" s="63"/>
      <c r="J78" s="75"/>
      <c r="K78" s="83"/>
    </row>
    <row r="79" spans="1:11" ht="219" customHeight="1" x14ac:dyDescent="0.3">
      <c r="A79" s="23"/>
      <c r="B79" s="3" t="s">
        <v>8</v>
      </c>
      <c r="C79" s="70"/>
      <c r="D79" s="10">
        <v>0</v>
      </c>
      <c r="E79" s="10">
        <v>0</v>
      </c>
      <c r="F79" s="10">
        <v>0</v>
      </c>
      <c r="G79" s="10">
        <v>0</v>
      </c>
      <c r="H79" s="64"/>
      <c r="I79" s="64"/>
      <c r="J79" s="76"/>
      <c r="K79" s="84"/>
    </row>
    <row r="80" spans="1:11" ht="39.75" customHeight="1" x14ac:dyDescent="0.3">
      <c r="A80" s="23" t="s">
        <v>58</v>
      </c>
      <c r="B80" s="3" t="s">
        <v>45</v>
      </c>
      <c r="C80" s="92" t="s">
        <v>49</v>
      </c>
      <c r="D80" s="10">
        <f>D81+D82+D83+D84</f>
        <v>617.29999999999995</v>
      </c>
      <c r="E80" s="10">
        <f t="shared" ref="E80" si="37">E81+E82+E83+E84</f>
        <v>617.29999999999995</v>
      </c>
      <c r="F80" s="10">
        <v>579.4</v>
      </c>
      <c r="G80" s="10">
        <v>93.9</v>
      </c>
      <c r="H80" s="68" t="s">
        <v>67</v>
      </c>
      <c r="I80" s="68" t="s">
        <v>80</v>
      </c>
      <c r="J80" s="74" t="s">
        <v>20</v>
      </c>
      <c r="K80" s="82" t="s">
        <v>127</v>
      </c>
    </row>
    <row r="81" spans="1:11" ht="15" customHeight="1" x14ac:dyDescent="0.3">
      <c r="A81" s="23"/>
      <c r="B81" s="3" t="s">
        <v>18</v>
      </c>
      <c r="C81" s="69"/>
      <c r="D81" s="10">
        <v>0</v>
      </c>
      <c r="E81" s="10">
        <v>0</v>
      </c>
      <c r="F81" s="10">
        <v>0</v>
      </c>
      <c r="G81" s="10">
        <v>0</v>
      </c>
      <c r="H81" s="63"/>
      <c r="I81" s="63"/>
      <c r="J81" s="75"/>
      <c r="K81" s="83"/>
    </row>
    <row r="82" spans="1:11" ht="15" customHeight="1" x14ac:dyDescent="0.3">
      <c r="A82" s="23"/>
      <c r="B82" s="3" t="s">
        <v>6</v>
      </c>
      <c r="C82" s="69"/>
      <c r="D82" s="10">
        <v>617.29999999999995</v>
      </c>
      <c r="E82" s="10">
        <v>617.29999999999995</v>
      </c>
      <c r="F82" s="10">
        <v>579.4</v>
      </c>
      <c r="G82" s="10">
        <f t="shared" ref="G82" si="38">F82/E82*100</f>
        <v>93.860359630649597</v>
      </c>
      <c r="H82" s="63"/>
      <c r="I82" s="63"/>
      <c r="J82" s="75"/>
      <c r="K82" s="83"/>
    </row>
    <row r="83" spans="1:11" ht="15" customHeight="1" x14ac:dyDescent="0.3">
      <c r="A83" s="23"/>
      <c r="B83" s="3" t="s">
        <v>7</v>
      </c>
      <c r="C83" s="69"/>
      <c r="D83" s="10">
        <v>0</v>
      </c>
      <c r="E83" s="10">
        <v>0</v>
      </c>
      <c r="F83" s="10">
        <v>0</v>
      </c>
      <c r="G83" s="10">
        <v>0</v>
      </c>
      <c r="H83" s="63"/>
      <c r="I83" s="63"/>
      <c r="J83" s="75"/>
      <c r="K83" s="83"/>
    </row>
    <row r="84" spans="1:11" ht="63" customHeight="1" x14ac:dyDescent="0.3">
      <c r="A84" s="23"/>
      <c r="B84" s="3" t="s">
        <v>8</v>
      </c>
      <c r="C84" s="70"/>
      <c r="D84" s="10">
        <v>0</v>
      </c>
      <c r="E84" s="10">
        <v>0</v>
      </c>
      <c r="F84" s="10">
        <v>0</v>
      </c>
      <c r="G84" s="10">
        <v>0</v>
      </c>
      <c r="H84" s="64"/>
      <c r="I84" s="64"/>
      <c r="J84" s="76"/>
      <c r="K84" s="84"/>
    </row>
    <row r="85" spans="1:11" ht="183.75" customHeight="1" x14ac:dyDescent="0.3">
      <c r="A85" s="23" t="s">
        <v>59</v>
      </c>
      <c r="B85" s="20" t="s">
        <v>83</v>
      </c>
      <c r="C85" s="92" t="s">
        <v>49</v>
      </c>
      <c r="D85" s="10">
        <f>D86+D87+D88+D89</f>
        <v>847</v>
      </c>
      <c r="E85" s="10">
        <f t="shared" ref="E85:F85" si="39">E86+E87+E88+E89</f>
        <v>847</v>
      </c>
      <c r="F85" s="10">
        <f t="shared" si="39"/>
        <v>699</v>
      </c>
      <c r="G85" s="11">
        <f t="shared" ref="G85" si="40">F85/E85*100</f>
        <v>82.526564344746163</v>
      </c>
      <c r="H85" s="68" t="s">
        <v>69</v>
      </c>
      <c r="I85" s="68" t="s">
        <v>68</v>
      </c>
      <c r="J85" s="74" t="s">
        <v>95</v>
      </c>
      <c r="K85" s="85" t="s">
        <v>128</v>
      </c>
    </row>
    <row r="86" spans="1:11" ht="15" customHeight="1" x14ac:dyDescent="0.3">
      <c r="A86" s="23"/>
      <c r="B86" s="3" t="s">
        <v>18</v>
      </c>
      <c r="C86" s="69"/>
      <c r="D86" s="10">
        <v>0</v>
      </c>
      <c r="E86" s="10">
        <v>0</v>
      </c>
      <c r="F86" s="10">
        <v>0</v>
      </c>
      <c r="G86" s="10">
        <v>0</v>
      </c>
      <c r="H86" s="63"/>
      <c r="I86" s="63"/>
      <c r="J86" s="75"/>
      <c r="K86" s="86"/>
    </row>
    <row r="87" spans="1:11" ht="15" customHeight="1" x14ac:dyDescent="0.3">
      <c r="A87" s="23"/>
      <c r="B87" s="3" t="s">
        <v>6</v>
      </c>
      <c r="C87" s="69"/>
      <c r="D87" s="10">
        <v>847</v>
      </c>
      <c r="E87" s="10">
        <v>847</v>
      </c>
      <c r="F87" s="10">
        <v>699</v>
      </c>
      <c r="G87" s="10">
        <f t="shared" ref="G87" si="41">F87/E87*100</f>
        <v>82.526564344746163</v>
      </c>
      <c r="H87" s="63"/>
      <c r="I87" s="63"/>
      <c r="J87" s="75"/>
      <c r="K87" s="86"/>
    </row>
    <row r="88" spans="1:11" ht="15" customHeight="1" x14ac:dyDescent="0.3">
      <c r="A88" s="23"/>
      <c r="B88" s="3" t="s">
        <v>7</v>
      </c>
      <c r="C88" s="69"/>
      <c r="D88" s="10">
        <v>0</v>
      </c>
      <c r="E88" s="10">
        <v>0</v>
      </c>
      <c r="F88" s="10">
        <v>0</v>
      </c>
      <c r="G88" s="10">
        <v>0</v>
      </c>
      <c r="H88" s="63"/>
      <c r="I88" s="63"/>
      <c r="J88" s="75"/>
      <c r="K88" s="86"/>
    </row>
    <row r="89" spans="1:11" ht="34.5" customHeight="1" x14ac:dyDescent="0.3">
      <c r="A89" s="23"/>
      <c r="B89" s="3" t="s">
        <v>8</v>
      </c>
      <c r="C89" s="70"/>
      <c r="D89" s="10">
        <v>0</v>
      </c>
      <c r="E89" s="10">
        <v>0</v>
      </c>
      <c r="F89" s="10">
        <v>0</v>
      </c>
      <c r="G89" s="10">
        <v>0</v>
      </c>
      <c r="H89" s="64"/>
      <c r="I89" s="64"/>
      <c r="J89" s="76"/>
      <c r="K89" s="87"/>
    </row>
    <row r="90" spans="1:11" ht="83.25" customHeight="1" x14ac:dyDescent="0.3">
      <c r="A90" s="23" t="s">
        <v>22</v>
      </c>
      <c r="B90" s="24" t="s">
        <v>46</v>
      </c>
      <c r="C90" s="25" t="s">
        <v>19</v>
      </c>
      <c r="D90" s="10">
        <f>D91+D92+D93+D94</f>
        <v>0</v>
      </c>
      <c r="E90" s="10">
        <f t="shared" ref="E90:F90" si="42">E91+E92+E93+E94</f>
        <v>0</v>
      </c>
      <c r="F90" s="10">
        <f t="shared" si="42"/>
        <v>0</v>
      </c>
      <c r="G90" s="11"/>
      <c r="H90" s="81" t="s">
        <v>19</v>
      </c>
      <c r="I90" s="81" t="s">
        <v>19</v>
      </c>
      <c r="J90" s="74" t="s">
        <v>19</v>
      </c>
      <c r="K90" s="62" t="s">
        <v>94</v>
      </c>
    </row>
    <row r="91" spans="1:11" x14ac:dyDescent="0.3">
      <c r="A91" s="23"/>
      <c r="B91" s="3" t="s">
        <v>18</v>
      </c>
      <c r="C91" s="26" t="s">
        <v>19</v>
      </c>
      <c r="D91" s="10">
        <v>0</v>
      </c>
      <c r="E91" s="10">
        <v>0</v>
      </c>
      <c r="F91" s="10">
        <v>0</v>
      </c>
      <c r="G91" s="10"/>
      <c r="H91" s="75"/>
      <c r="I91" s="75"/>
      <c r="J91" s="75"/>
      <c r="K91" s="63"/>
    </row>
    <row r="92" spans="1:11" x14ac:dyDescent="0.3">
      <c r="A92" s="23"/>
      <c r="B92" s="3" t="s">
        <v>6</v>
      </c>
      <c r="C92" s="26" t="s">
        <v>19</v>
      </c>
      <c r="D92" s="10">
        <v>0</v>
      </c>
      <c r="E92" s="10">
        <v>0</v>
      </c>
      <c r="F92" s="10">
        <v>0</v>
      </c>
      <c r="G92" s="11"/>
      <c r="H92" s="75"/>
      <c r="I92" s="75"/>
      <c r="J92" s="75"/>
      <c r="K92" s="63"/>
    </row>
    <row r="93" spans="1:11" x14ac:dyDescent="0.3">
      <c r="A93" s="23"/>
      <c r="B93" s="3" t="s">
        <v>7</v>
      </c>
      <c r="C93" s="26" t="s">
        <v>19</v>
      </c>
      <c r="D93" s="10">
        <v>0</v>
      </c>
      <c r="E93" s="10">
        <v>0</v>
      </c>
      <c r="F93" s="10">
        <v>0</v>
      </c>
      <c r="G93" s="10"/>
      <c r="H93" s="75"/>
      <c r="I93" s="75"/>
      <c r="J93" s="75"/>
      <c r="K93" s="63"/>
    </row>
    <row r="94" spans="1:11" x14ac:dyDescent="0.3">
      <c r="A94" s="23"/>
      <c r="B94" s="3" t="s">
        <v>8</v>
      </c>
      <c r="C94" s="26" t="s">
        <v>19</v>
      </c>
      <c r="D94" s="10">
        <v>0</v>
      </c>
      <c r="E94" s="10">
        <v>0</v>
      </c>
      <c r="F94" s="10">
        <v>0</v>
      </c>
      <c r="G94" s="10"/>
      <c r="H94" s="76"/>
      <c r="I94" s="76"/>
      <c r="J94" s="76"/>
      <c r="K94" s="64"/>
    </row>
    <row r="95" spans="1:11" ht="67.5" customHeight="1" x14ac:dyDescent="0.3">
      <c r="A95" s="23"/>
      <c r="B95" s="20" t="s">
        <v>47</v>
      </c>
      <c r="C95" s="74" t="s">
        <v>19</v>
      </c>
      <c r="D95" s="10">
        <f>D96+D97+D98+D99</f>
        <v>0</v>
      </c>
      <c r="E95" s="10">
        <f t="shared" ref="E95:F95" si="43">E96+E97+E98+E99</f>
        <v>0</v>
      </c>
      <c r="F95" s="10">
        <f t="shared" si="43"/>
        <v>0</v>
      </c>
      <c r="G95" s="11"/>
      <c r="H95" s="81" t="s">
        <v>19</v>
      </c>
      <c r="I95" s="81" t="s">
        <v>19</v>
      </c>
      <c r="J95" s="74" t="s">
        <v>19</v>
      </c>
      <c r="K95" s="62" t="s">
        <v>94</v>
      </c>
    </row>
    <row r="96" spans="1:11" x14ac:dyDescent="0.3">
      <c r="A96" s="23"/>
      <c r="B96" s="3" t="s">
        <v>18</v>
      </c>
      <c r="C96" s="75"/>
      <c r="D96" s="10">
        <v>0</v>
      </c>
      <c r="E96" s="10">
        <v>0</v>
      </c>
      <c r="F96" s="10">
        <v>0</v>
      </c>
      <c r="G96" s="10"/>
      <c r="H96" s="75"/>
      <c r="I96" s="75"/>
      <c r="J96" s="75"/>
      <c r="K96" s="63"/>
    </row>
    <row r="97" spans="1:11" x14ac:dyDescent="0.3">
      <c r="A97" s="23"/>
      <c r="B97" s="3" t="s">
        <v>6</v>
      </c>
      <c r="C97" s="75"/>
      <c r="D97" s="10">
        <v>0</v>
      </c>
      <c r="E97" s="10">
        <v>0</v>
      </c>
      <c r="F97" s="10">
        <v>0</v>
      </c>
      <c r="G97" s="11"/>
      <c r="H97" s="75"/>
      <c r="I97" s="75"/>
      <c r="J97" s="75"/>
      <c r="K97" s="63"/>
    </row>
    <row r="98" spans="1:11" x14ac:dyDescent="0.3">
      <c r="A98" s="23"/>
      <c r="B98" s="3" t="s">
        <v>7</v>
      </c>
      <c r="C98" s="75"/>
      <c r="D98" s="10">
        <v>0</v>
      </c>
      <c r="E98" s="10">
        <v>0</v>
      </c>
      <c r="F98" s="10">
        <v>0</v>
      </c>
      <c r="G98" s="10"/>
      <c r="H98" s="75"/>
      <c r="I98" s="75"/>
      <c r="J98" s="75"/>
      <c r="K98" s="63"/>
    </row>
    <row r="99" spans="1:11" x14ac:dyDescent="0.3">
      <c r="A99" s="23"/>
      <c r="B99" s="3" t="s">
        <v>8</v>
      </c>
      <c r="C99" s="76"/>
      <c r="D99" s="10">
        <v>0</v>
      </c>
      <c r="E99" s="10">
        <v>0</v>
      </c>
      <c r="F99" s="10">
        <v>0</v>
      </c>
      <c r="G99" s="10"/>
      <c r="H99" s="76"/>
      <c r="I99" s="76"/>
      <c r="J99" s="76"/>
      <c r="K99" s="64"/>
    </row>
    <row r="100" spans="1:11" ht="84" customHeight="1" x14ac:dyDescent="0.3">
      <c r="A100" s="23" t="s">
        <v>23</v>
      </c>
      <c r="B100" s="2" t="s">
        <v>84</v>
      </c>
      <c r="C100" s="62" t="s">
        <v>75</v>
      </c>
      <c r="D100" s="11">
        <f>D101+D102+D103+D104</f>
        <v>2500</v>
      </c>
      <c r="E100" s="11">
        <f t="shared" ref="E100:F100" si="44">E101+E102+E103+E104</f>
        <v>2500</v>
      </c>
      <c r="F100" s="11">
        <f t="shared" si="44"/>
        <v>2408</v>
      </c>
      <c r="G100" s="11">
        <f t="shared" ref="G100" si="45">F100/E100*100</f>
        <v>96.32</v>
      </c>
      <c r="H100" s="93" t="s">
        <v>70</v>
      </c>
      <c r="I100" s="68" t="s">
        <v>111</v>
      </c>
      <c r="J100" s="74" t="s">
        <v>20</v>
      </c>
      <c r="K100" s="102" t="s">
        <v>112</v>
      </c>
    </row>
    <row r="101" spans="1:11" x14ac:dyDescent="0.3">
      <c r="A101" s="23"/>
      <c r="B101" s="3" t="s">
        <v>18</v>
      </c>
      <c r="C101" s="63"/>
      <c r="D101" s="10">
        <f>D106</f>
        <v>0</v>
      </c>
      <c r="E101" s="10">
        <f t="shared" ref="E101:F101" si="46">E106</f>
        <v>0</v>
      </c>
      <c r="F101" s="10">
        <f t="shared" si="46"/>
        <v>0</v>
      </c>
      <c r="G101" s="10">
        <v>0</v>
      </c>
      <c r="H101" s="94"/>
      <c r="I101" s="63"/>
      <c r="J101" s="75"/>
      <c r="K101" s="89"/>
    </row>
    <row r="102" spans="1:11" x14ac:dyDescent="0.3">
      <c r="A102" s="23"/>
      <c r="B102" s="3" t="s">
        <v>6</v>
      </c>
      <c r="C102" s="63"/>
      <c r="D102" s="10">
        <f>D107</f>
        <v>0</v>
      </c>
      <c r="E102" s="10">
        <f t="shared" ref="E102:F102" si="47">E107</f>
        <v>0</v>
      </c>
      <c r="F102" s="10">
        <f t="shared" si="47"/>
        <v>0</v>
      </c>
      <c r="G102" s="10">
        <v>0</v>
      </c>
      <c r="H102" s="63"/>
      <c r="I102" s="63"/>
      <c r="J102" s="75"/>
      <c r="K102" s="89"/>
    </row>
    <row r="103" spans="1:11" x14ac:dyDescent="0.3">
      <c r="A103" s="23"/>
      <c r="B103" s="3" t="s">
        <v>7</v>
      </c>
      <c r="C103" s="63"/>
      <c r="D103" s="10">
        <f>D108</f>
        <v>2500</v>
      </c>
      <c r="E103" s="10">
        <f t="shared" ref="E103" si="48">E108</f>
        <v>2500</v>
      </c>
      <c r="F103" s="10">
        <v>2408</v>
      </c>
      <c r="G103" s="10">
        <f t="shared" ref="G103" si="49">F103/E103*100</f>
        <v>96.32</v>
      </c>
      <c r="H103" s="63"/>
      <c r="I103" s="63"/>
      <c r="J103" s="75"/>
      <c r="K103" s="89"/>
    </row>
    <row r="104" spans="1:11" x14ac:dyDescent="0.3">
      <c r="A104" s="23"/>
      <c r="B104" s="3" t="s">
        <v>8</v>
      </c>
      <c r="C104" s="64"/>
      <c r="D104" s="10">
        <f>D109</f>
        <v>0</v>
      </c>
      <c r="E104" s="10">
        <f t="shared" ref="E104:G104" si="50">E109</f>
        <v>0</v>
      </c>
      <c r="F104" s="10">
        <f t="shared" si="50"/>
        <v>0</v>
      </c>
      <c r="G104" s="10">
        <f t="shared" si="50"/>
        <v>0</v>
      </c>
      <c r="H104" s="63"/>
      <c r="I104" s="63"/>
      <c r="J104" s="75"/>
      <c r="K104" s="89"/>
    </row>
    <row r="105" spans="1:11" ht="80.25" customHeight="1" x14ac:dyDescent="0.3">
      <c r="A105" s="23" t="s">
        <v>24</v>
      </c>
      <c r="B105" s="24" t="s">
        <v>89</v>
      </c>
      <c r="C105" s="74" t="s">
        <v>49</v>
      </c>
      <c r="D105" s="10">
        <f>D106+D107+D108+D109</f>
        <v>2500</v>
      </c>
      <c r="E105" s="10">
        <f t="shared" ref="E105:F105" si="51">E106+E107+E108+E109</f>
        <v>2500</v>
      </c>
      <c r="F105" s="10">
        <f t="shared" si="51"/>
        <v>2408</v>
      </c>
      <c r="G105" s="10">
        <f t="shared" ref="G105:G108" si="52">F105/E105*100</f>
        <v>96.32</v>
      </c>
      <c r="H105" s="63"/>
      <c r="I105" s="63"/>
      <c r="J105" s="75"/>
      <c r="K105" s="103"/>
    </row>
    <row r="106" spans="1:11" ht="18" customHeight="1" x14ac:dyDescent="0.3">
      <c r="A106" s="23"/>
      <c r="B106" s="3" t="s">
        <v>18</v>
      </c>
      <c r="C106" s="75"/>
      <c r="D106" s="10">
        <v>0</v>
      </c>
      <c r="E106" s="10">
        <v>0</v>
      </c>
      <c r="F106" s="10">
        <v>0</v>
      </c>
      <c r="G106" s="10">
        <v>0</v>
      </c>
      <c r="H106" s="63"/>
      <c r="I106" s="63"/>
      <c r="J106" s="75"/>
      <c r="K106" s="103"/>
    </row>
    <row r="107" spans="1:11" ht="18" customHeight="1" x14ac:dyDescent="0.3">
      <c r="A107" s="23"/>
      <c r="B107" s="3" t="s">
        <v>6</v>
      </c>
      <c r="C107" s="75"/>
      <c r="D107" s="10">
        <v>0</v>
      </c>
      <c r="E107" s="10">
        <v>0</v>
      </c>
      <c r="F107" s="10">
        <v>0</v>
      </c>
      <c r="G107" s="10">
        <v>0</v>
      </c>
      <c r="H107" s="63"/>
      <c r="I107" s="63"/>
      <c r="J107" s="75"/>
      <c r="K107" s="103"/>
    </row>
    <row r="108" spans="1:11" ht="16.5" customHeight="1" x14ac:dyDescent="0.3">
      <c r="A108" s="23"/>
      <c r="B108" s="3" t="s">
        <v>7</v>
      </c>
      <c r="C108" s="75"/>
      <c r="D108" s="10">
        <v>2500</v>
      </c>
      <c r="E108" s="10">
        <v>2500</v>
      </c>
      <c r="F108" s="10">
        <v>2408</v>
      </c>
      <c r="G108" s="10">
        <f t="shared" si="52"/>
        <v>96.32</v>
      </c>
      <c r="H108" s="63"/>
      <c r="I108" s="63"/>
      <c r="J108" s="75"/>
      <c r="K108" s="103"/>
    </row>
    <row r="109" spans="1:11" ht="18" customHeight="1" x14ac:dyDescent="0.3">
      <c r="A109" s="23"/>
      <c r="B109" s="3" t="s">
        <v>8</v>
      </c>
      <c r="C109" s="76"/>
      <c r="D109" s="10">
        <v>0</v>
      </c>
      <c r="E109" s="10">
        <v>0</v>
      </c>
      <c r="F109" s="10">
        <v>0</v>
      </c>
      <c r="G109" s="11"/>
      <c r="H109" s="64"/>
      <c r="I109" s="64"/>
      <c r="J109" s="76"/>
      <c r="K109" s="104"/>
    </row>
    <row r="110" spans="1:11" ht="42.75" customHeight="1" x14ac:dyDescent="0.3">
      <c r="A110" s="23"/>
      <c r="B110" s="34" t="s">
        <v>26</v>
      </c>
      <c r="C110" s="77" t="s">
        <v>85</v>
      </c>
      <c r="D110" s="16">
        <f>D111+D112+D113+D114</f>
        <v>2285.9</v>
      </c>
      <c r="E110" s="16">
        <f t="shared" ref="E110" si="53">E111+E112+E113+E114</f>
        <v>2285.9</v>
      </c>
      <c r="F110" s="16">
        <f>F111+F112+F113</f>
        <v>2213.3000000000002</v>
      </c>
      <c r="G110" s="11">
        <v>96.8</v>
      </c>
      <c r="H110" s="81" t="s">
        <v>19</v>
      </c>
      <c r="I110" s="98" t="s">
        <v>19</v>
      </c>
      <c r="J110" s="80" t="s">
        <v>20</v>
      </c>
      <c r="K110" s="80"/>
    </row>
    <row r="111" spans="1:11" x14ac:dyDescent="0.3">
      <c r="A111" s="23"/>
      <c r="B111" s="15" t="s">
        <v>5</v>
      </c>
      <c r="C111" s="96"/>
      <c r="D111" s="12">
        <f>D116+D131</f>
        <v>1117.9000000000001</v>
      </c>
      <c r="E111" s="12">
        <f t="shared" ref="E111" si="54">E116+E131</f>
        <v>1117.9000000000001</v>
      </c>
      <c r="F111" s="12">
        <v>1117.9000000000001</v>
      </c>
      <c r="G111" s="11">
        <v>100</v>
      </c>
      <c r="H111" s="75"/>
      <c r="I111" s="75"/>
      <c r="J111" s="75"/>
      <c r="K111" s="75"/>
    </row>
    <row r="112" spans="1:11" x14ac:dyDescent="0.3">
      <c r="A112" s="23"/>
      <c r="B112" s="15" t="s">
        <v>6</v>
      </c>
      <c r="C112" s="96"/>
      <c r="D112" s="12">
        <f>D117+D132</f>
        <v>353</v>
      </c>
      <c r="E112" s="12">
        <f t="shared" ref="E112" si="55">E117+E132</f>
        <v>353</v>
      </c>
      <c r="F112" s="12">
        <v>353</v>
      </c>
      <c r="G112" s="11">
        <v>100</v>
      </c>
      <c r="H112" s="75"/>
      <c r="I112" s="75"/>
      <c r="J112" s="75"/>
      <c r="K112" s="75"/>
    </row>
    <row r="113" spans="1:11" x14ac:dyDescent="0.3">
      <c r="A113" s="23"/>
      <c r="B113" s="15" t="s">
        <v>7</v>
      </c>
      <c r="C113" s="96"/>
      <c r="D113" s="12">
        <f>D118+D133</f>
        <v>815</v>
      </c>
      <c r="E113" s="12">
        <f t="shared" ref="E113" si="56">E118+E133</f>
        <v>815</v>
      </c>
      <c r="F113" s="12">
        <f>F118+F133</f>
        <v>742.4</v>
      </c>
      <c r="G113" s="10">
        <v>91</v>
      </c>
      <c r="H113" s="75"/>
      <c r="I113" s="75"/>
      <c r="J113" s="75"/>
      <c r="K113" s="75"/>
    </row>
    <row r="114" spans="1:11" ht="17.25" customHeight="1" x14ac:dyDescent="0.3">
      <c r="A114" s="23"/>
      <c r="B114" s="15" t="s">
        <v>8</v>
      </c>
      <c r="C114" s="97"/>
      <c r="D114" s="12">
        <f>D119+D134</f>
        <v>0</v>
      </c>
      <c r="E114" s="12">
        <f t="shared" ref="E114" si="57">E119+E134</f>
        <v>0</v>
      </c>
      <c r="F114" s="12">
        <v>0</v>
      </c>
      <c r="G114" s="12">
        <v>0</v>
      </c>
      <c r="H114" s="76"/>
      <c r="I114" s="76"/>
      <c r="J114" s="76"/>
      <c r="K114" s="76"/>
    </row>
    <row r="115" spans="1:11" ht="151.5" customHeight="1" x14ac:dyDescent="0.3">
      <c r="A115" s="23"/>
      <c r="B115" s="21" t="s">
        <v>33</v>
      </c>
      <c r="C115" s="95" t="s">
        <v>86</v>
      </c>
      <c r="D115" s="12">
        <f>D116+D117+D118</f>
        <v>1660.9</v>
      </c>
      <c r="E115" s="12">
        <v>1660.9</v>
      </c>
      <c r="F115" s="12">
        <f>F116+F117+F118</f>
        <v>1660.9</v>
      </c>
      <c r="G115" s="11">
        <f t="shared" ref="G115" si="58">F115/E115*100</f>
        <v>100</v>
      </c>
      <c r="H115" s="68" t="s">
        <v>71</v>
      </c>
      <c r="I115" s="68" t="s">
        <v>115</v>
      </c>
      <c r="J115" s="80" t="s">
        <v>103</v>
      </c>
      <c r="K115" s="80"/>
    </row>
    <row r="116" spans="1:11" x14ac:dyDescent="0.3">
      <c r="A116" s="23"/>
      <c r="B116" s="15" t="s">
        <v>5</v>
      </c>
      <c r="C116" s="78"/>
      <c r="D116" s="12">
        <v>1117.9000000000001</v>
      </c>
      <c r="E116" s="12">
        <v>1117.9000000000001</v>
      </c>
      <c r="F116" s="12">
        <f t="shared" ref="F116:F117" si="59">F126</f>
        <v>1117.9000000000001</v>
      </c>
      <c r="G116" s="10">
        <v>100</v>
      </c>
      <c r="H116" s="63"/>
      <c r="I116" s="63"/>
      <c r="J116" s="75"/>
      <c r="K116" s="78"/>
    </row>
    <row r="117" spans="1:11" x14ac:dyDescent="0.3">
      <c r="A117" s="23"/>
      <c r="B117" s="15" t="s">
        <v>6</v>
      </c>
      <c r="C117" s="78"/>
      <c r="D117" s="12">
        <v>353</v>
      </c>
      <c r="E117" s="12">
        <v>353</v>
      </c>
      <c r="F117" s="12">
        <f t="shared" si="59"/>
        <v>353</v>
      </c>
      <c r="G117" s="10">
        <v>100</v>
      </c>
      <c r="H117" s="63"/>
      <c r="I117" s="63"/>
      <c r="J117" s="75"/>
      <c r="K117" s="78"/>
    </row>
    <row r="118" spans="1:11" x14ac:dyDescent="0.3">
      <c r="A118" s="23"/>
      <c r="B118" s="15" t="s">
        <v>7</v>
      </c>
      <c r="C118" s="78"/>
      <c r="D118" s="12">
        <v>190</v>
      </c>
      <c r="E118" s="12">
        <v>190</v>
      </c>
      <c r="F118" s="12">
        <v>190</v>
      </c>
      <c r="G118" s="10">
        <f t="shared" ref="G118" si="60">F118/E118*100</f>
        <v>100</v>
      </c>
      <c r="H118" s="63"/>
      <c r="I118" s="63"/>
      <c r="J118" s="75"/>
      <c r="K118" s="78"/>
    </row>
    <row r="119" spans="1:11" x14ac:dyDescent="0.3">
      <c r="A119" s="23"/>
      <c r="B119" s="15" t="s">
        <v>8</v>
      </c>
      <c r="C119" s="79"/>
      <c r="D119" s="12">
        <f>D129</f>
        <v>0</v>
      </c>
      <c r="E119" s="12">
        <f t="shared" ref="E119:F119" si="61">E129</f>
        <v>0</v>
      </c>
      <c r="F119" s="12">
        <f t="shared" si="61"/>
        <v>0</v>
      </c>
      <c r="G119" s="12">
        <v>0</v>
      </c>
      <c r="H119" s="64"/>
      <c r="I119" s="64"/>
      <c r="J119" s="76"/>
      <c r="K119" s="79"/>
    </row>
    <row r="120" spans="1:11" ht="122.25" customHeight="1" x14ac:dyDescent="0.3">
      <c r="A120" s="23"/>
      <c r="B120" s="21" t="s">
        <v>105</v>
      </c>
      <c r="C120" s="35" t="s">
        <v>98</v>
      </c>
      <c r="D120" s="12">
        <v>26.5</v>
      </c>
      <c r="E120" s="12">
        <v>26.5</v>
      </c>
      <c r="F120" s="12">
        <v>26.5</v>
      </c>
      <c r="G120" s="12">
        <v>100</v>
      </c>
      <c r="H120" s="36" t="s">
        <v>100</v>
      </c>
      <c r="I120" s="36" t="s">
        <v>113</v>
      </c>
      <c r="J120" s="59" t="s">
        <v>103</v>
      </c>
      <c r="K120" s="37"/>
    </row>
    <row r="121" spans="1:11" x14ac:dyDescent="0.3">
      <c r="A121" s="23"/>
      <c r="B121" s="15" t="s">
        <v>5</v>
      </c>
      <c r="C121" s="57"/>
      <c r="D121" s="12">
        <v>0</v>
      </c>
      <c r="E121" s="12">
        <v>0</v>
      </c>
      <c r="F121" s="12">
        <v>0</v>
      </c>
      <c r="G121" s="12">
        <v>0</v>
      </c>
      <c r="H121" s="56"/>
      <c r="I121" s="58"/>
      <c r="J121" s="58"/>
      <c r="K121" s="57"/>
    </row>
    <row r="122" spans="1:11" x14ac:dyDescent="0.3">
      <c r="A122" s="23"/>
      <c r="B122" s="15" t="s">
        <v>6</v>
      </c>
      <c r="C122" s="57"/>
      <c r="D122" s="12">
        <v>0</v>
      </c>
      <c r="E122" s="12">
        <v>0</v>
      </c>
      <c r="F122" s="12">
        <v>0</v>
      </c>
      <c r="G122" s="12">
        <v>0</v>
      </c>
      <c r="H122" s="56"/>
      <c r="I122" s="58"/>
      <c r="J122" s="58"/>
      <c r="K122" s="57"/>
    </row>
    <row r="123" spans="1:11" x14ac:dyDescent="0.3">
      <c r="A123" s="23"/>
      <c r="B123" s="15" t="s">
        <v>7</v>
      </c>
      <c r="C123" s="57"/>
      <c r="D123" s="12">
        <v>26.5</v>
      </c>
      <c r="E123" s="12">
        <v>26.5</v>
      </c>
      <c r="F123" s="12">
        <v>26.5</v>
      </c>
      <c r="G123" s="12">
        <v>100</v>
      </c>
      <c r="H123" s="56"/>
      <c r="I123" s="58"/>
      <c r="J123" s="58"/>
      <c r="K123" s="57"/>
    </row>
    <row r="124" spans="1:11" ht="17.25" customHeight="1" x14ac:dyDescent="0.3">
      <c r="A124" s="23"/>
      <c r="B124" s="15" t="s">
        <v>8</v>
      </c>
      <c r="C124" s="57"/>
      <c r="D124" s="12">
        <v>0</v>
      </c>
      <c r="E124" s="12">
        <v>0</v>
      </c>
      <c r="F124" s="12">
        <v>0</v>
      </c>
      <c r="G124" s="12">
        <v>0</v>
      </c>
      <c r="H124" s="56"/>
      <c r="I124" s="58"/>
      <c r="J124" s="58"/>
      <c r="K124" s="57"/>
    </row>
    <row r="125" spans="1:11" ht="180.75" customHeight="1" x14ac:dyDescent="0.3">
      <c r="A125" s="23"/>
      <c r="B125" s="15" t="s">
        <v>106</v>
      </c>
      <c r="C125" s="37" t="s">
        <v>99</v>
      </c>
      <c r="D125" s="12">
        <f>D126+D127+D128+D129</f>
        <v>1634.4</v>
      </c>
      <c r="E125" s="12">
        <f t="shared" ref="E125:F125" si="62">E126+E127+E128+E129</f>
        <v>1634.4</v>
      </c>
      <c r="F125" s="12">
        <f t="shared" si="62"/>
        <v>1634.4</v>
      </c>
      <c r="G125" s="12">
        <v>100</v>
      </c>
      <c r="H125" s="88" t="s">
        <v>101</v>
      </c>
      <c r="I125" s="90" t="s">
        <v>114</v>
      </c>
      <c r="J125" s="80" t="s">
        <v>103</v>
      </c>
      <c r="K125" s="80"/>
    </row>
    <row r="126" spans="1:11" x14ac:dyDescent="0.3">
      <c r="A126" s="23"/>
      <c r="B126" s="15" t="s">
        <v>18</v>
      </c>
      <c r="C126" s="37"/>
      <c r="D126" s="12">
        <v>1117.9000000000001</v>
      </c>
      <c r="E126" s="12">
        <v>1117.9000000000001</v>
      </c>
      <c r="F126" s="12">
        <v>1117.9000000000001</v>
      </c>
      <c r="G126" s="12">
        <v>100</v>
      </c>
      <c r="H126" s="89"/>
      <c r="I126" s="63"/>
      <c r="J126" s="75"/>
      <c r="K126" s="78"/>
    </row>
    <row r="127" spans="1:11" x14ac:dyDescent="0.3">
      <c r="A127" s="23"/>
      <c r="B127" s="15" t="s">
        <v>6</v>
      </c>
      <c r="C127" s="37"/>
      <c r="D127" s="12">
        <v>353</v>
      </c>
      <c r="E127" s="12">
        <v>353</v>
      </c>
      <c r="F127" s="12">
        <v>353</v>
      </c>
      <c r="G127" s="12">
        <v>100</v>
      </c>
      <c r="H127" s="89"/>
      <c r="I127" s="63"/>
      <c r="J127" s="75"/>
      <c r="K127" s="78"/>
    </row>
    <row r="128" spans="1:11" x14ac:dyDescent="0.3">
      <c r="A128" s="23"/>
      <c r="B128" s="15" t="s">
        <v>7</v>
      </c>
      <c r="C128" s="37"/>
      <c r="D128" s="12">
        <v>163.5</v>
      </c>
      <c r="E128" s="12">
        <v>163.5</v>
      </c>
      <c r="F128" s="12">
        <v>163.5</v>
      </c>
      <c r="G128" s="12">
        <v>100</v>
      </c>
      <c r="H128" s="89"/>
      <c r="I128" s="63"/>
      <c r="J128" s="75"/>
      <c r="K128" s="78"/>
    </row>
    <row r="129" spans="1:11" ht="150" customHeight="1" x14ac:dyDescent="0.3">
      <c r="A129" s="23"/>
      <c r="B129" s="15" t="s">
        <v>8</v>
      </c>
      <c r="C129" s="37"/>
      <c r="D129" s="12">
        <v>0</v>
      </c>
      <c r="E129" s="12">
        <v>0</v>
      </c>
      <c r="F129" s="12">
        <v>0</v>
      </c>
      <c r="G129" s="12">
        <v>0</v>
      </c>
      <c r="H129" s="89"/>
      <c r="I129" s="63"/>
      <c r="J129" s="76"/>
      <c r="K129" s="79"/>
    </row>
    <row r="130" spans="1:11" ht="92.25" customHeight="1" x14ac:dyDescent="0.3">
      <c r="A130" s="23"/>
      <c r="B130" s="21" t="s">
        <v>117</v>
      </c>
      <c r="C130" s="37" t="s">
        <v>90</v>
      </c>
      <c r="D130" s="12">
        <f>D131+D132+D133+D134</f>
        <v>625</v>
      </c>
      <c r="E130" s="12">
        <f t="shared" ref="E130:F130" si="63">E131+E132+E133+E134</f>
        <v>625</v>
      </c>
      <c r="F130" s="12">
        <f t="shared" si="63"/>
        <v>552.4</v>
      </c>
      <c r="G130" s="12">
        <v>88.3</v>
      </c>
      <c r="H130" s="91" t="s">
        <v>118</v>
      </c>
      <c r="I130" s="91" t="s">
        <v>109</v>
      </c>
      <c r="J130" s="80" t="s">
        <v>20</v>
      </c>
      <c r="K130" s="80"/>
    </row>
    <row r="131" spans="1:11" x14ac:dyDescent="0.3">
      <c r="A131" s="23"/>
      <c r="B131" s="15" t="s">
        <v>5</v>
      </c>
      <c r="C131" s="57"/>
      <c r="D131" s="12">
        <f>D136</f>
        <v>0</v>
      </c>
      <c r="E131" s="12">
        <f t="shared" ref="E131:F131" si="64">E136</f>
        <v>0</v>
      </c>
      <c r="F131" s="12">
        <f t="shared" si="64"/>
        <v>0</v>
      </c>
      <c r="G131" s="12">
        <v>0</v>
      </c>
      <c r="H131" s="63"/>
      <c r="I131" s="63"/>
      <c r="J131" s="75"/>
      <c r="K131" s="78"/>
    </row>
    <row r="132" spans="1:11" x14ac:dyDescent="0.3">
      <c r="A132" s="23"/>
      <c r="B132" s="15" t="s">
        <v>6</v>
      </c>
      <c r="C132" s="57"/>
      <c r="D132" s="12">
        <f>D137</f>
        <v>0</v>
      </c>
      <c r="E132" s="12">
        <f t="shared" ref="E132:F132" si="65">E137</f>
        <v>0</v>
      </c>
      <c r="F132" s="12">
        <f t="shared" si="65"/>
        <v>0</v>
      </c>
      <c r="G132" s="12">
        <v>0</v>
      </c>
      <c r="H132" s="63"/>
      <c r="I132" s="63"/>
      <c r="J132" s="75"/>
      <c r="K132" s="78"/>
    </row>
    <row r="133" spans="1:11" x14ac:dyDescent="0.3">
      <c r="A133" s="23"/>
      <c r="B133" s="15" t="s">
        <v>7</v>
      </c>
      <c r="C133" s="57"/>
      <c r="D133" s="12">
        <f>D138</f>
        <v>625</v>
      </c>
      <c r="E133" s="12">
        <f t="shared" ref="E133:F133" si="66">E138</f>
        <v>625</v>
      </c>
      <c r="F133" s="12">
        <f t="shared" si="66"/>
        <v>552.4</v>
      </c>
      <c r="G133" s="12">
        <v>88.3</v>
      </c>
      <c r="H133" s="63"/>
      <c r="I133" s="63"/>
      <c r="J133" s="75"/>
      <c r="K133" s="78"/>
    </row>
    <row r="134" spans="1:11" x14ac:dyDescent="0.3">
      <c r="A134" s="23"/>
      <c r="B134" s="15" t="s">
        <v>8</v>
      </c>
      <c r="C134" s="57"/>
      <c r="D134" s="12">
        <f>D139</f>
        <v>0</v>
      </c>
      <c r="E134" s="12">
        <f t="shared" ref="E134:F134" si="67">E139</f>
        <v>0</v>
      </c>
      <c r="F134" s="12">
        <f t="shared" si="67"/>
        <v>0</v>
      </c>
      <c r="G134" s="12">
        <v>0</v>
      </c>
      <c r="H134" s="63"/>
      <c r="I134" s="63"/>
      <c r="J134" s="76"/>
      <c r="K134" s="79"/>
    </row>
    <row r="135" spans="1:11" ht="166.5" customHeight="1" x14ac:dyDescent="0.3">
      <c r="A135" s="23"/>
      <c r="B135" s="22" t="s">
        <v>116</v>
      </c>
      <c r="C135" s="95" t="s">
        <v>102</v>
      </c>
      <c r="D135" s="12">
        <f>D136+D137+D138+D139</f>
        <v>625</v>
      </c>
      <c r="E135" s="12">
        <f t="shared" ref="E135" si="68">E136+E137+E138+E139</f>
        <v>625</v>
      </c>
      <c r="F135" s="12">
        <v>552.4</v>
      </c>
      <c r="G135" s="10">
        <v>88.3</v>
      </c>
      <c r="H135" s="63"/>
      <c r="I135" s="63"/>
      <c r="J135" s="80" t="s">
        <v>103</v>
      </c>
      <c r="K135" s="80" t="s">
        <v>129</v>
      </c>
    </row>
    <row r="136" spans="1:11" x14ac:dyDescent="0.3">
      <c r="A136" s="23"/>
      <c r="B136" s="15" t="s">
        <v>5</v>
      </c>
      <c r="C136" s="78"/>
      <c r="D136" s="12">
        <v>0</v>
      </c>
      <c r="E136" s="12">
        <v>0</v>
      </c>
      <c r="F136" s="12">
        <v>0</v>
      </c>
      <c r="G136" s="11">
        <v>0</v>
      </c>
      <c r="H136" s="63"/>
      <c r="I136" s="63"/>
      <c r="J136" s="75"/>
      <c r="K136" s="78"/>
    </row>
    <row r="137" spans="1:11" x14ac:dyDescent="0.3">
      <c r="A137" s="23"/>
      <c r="B137" s="15" t="s">
        <v>6</v>
      </c>
      <c r="C137" s="78"/>
      <c r="D137" s="12">
        <v>0</v>
      </c>
      <c r="E137" s="12">
        <v>0</v>
      </c>
      <c r="F137" s="12">
        <v>0</v>
      </c>
      <c r="G137" s="11">
        <v>0</v>
      </c>
      <c r="H137" s="63"/>
      <c r="I137" s="63"/>
      <c r="J137" s="75"/>
      <c r="K137" s="78"/>
    </row>
    <row r="138" spans="1:11" x14ac:dyDescent="0.3">
      <c r="A138" s="23"/>
      <c r="B138" s="15" t="s">
        <v>7</v>
      </c>
      <c r="C138" s="78"/>
      <c r="D138" s="12">
        <v>625</v>
      </c>
      <c r="E138" s="12">
        <v>625</v>
      </c>
      <c r="F138" s="12">
        <v>552.4</v>
      </c>
      <c r="G138" s="10">
        <v>88.3</v>
      </c>
      <c r="H138" s="63"/>
      <c r="I138" s="63"/>
      <c r="J138" s="75"/>
      <c r="K138" s="78"/>
    </row>
    <row r="139" spans="1:11" ht="14.25" customHeight="1" x14ac:dyDescent="0.3">
      <c r="A139" s="23"/>
      <c r="B139" s="15" t="s">
        <v>8</v>
      </c>
      <c r="C139" s="79"/>
      <c r="D139" s="12">
        <v>0</v>
      </c>
      <c r="E139" s="12">
        <v>0</v>
      </c>
      <c r="F139" s="12">
        <v>0</v>
      </c>
      <c r="G139" s="12">
        <v>0</v>
      </c>
      <c r="H139" s="64"/>
      <c r="I139" s="64"/>
      <c r="J139" s="76"/>
      <c r="K139" s="79"/>
    </row>
    <row r="140" spans="1:11" ht="58.5" customHeight="1" x14ac:dyDescent="0.3">
      <c r="A140" s="23"/>
      <c r="B140" s="34" t="s">
        <v>35</v>
      </c>
      <c r="C140" s="80" t="s">
        <v>76</v>
      </c>
      <c r="D140" s="16">
        <f>D141+D142+D143+D144</f>
        <v>3850</v>
      </c>
      <c r="E140" s="16">
        <f t="shared" ref="E140:F140" si="69">E141+E142+E143+E144</f>
        <v>3850</v>
      </c>
      <c r="F140" s="16">
        <f t="shared" si="69"/>
        <v>3850</v>
      </c>
      <c r="G140" s="11">
        <f t="shared" ref="G140" si="70">F140/E140*100</f>
        <v>100</v>
      </c>
      <c r="H140" s="108" t="s">
        <v>19</v>
      </c>
      <c r="I140" s="110" t="s">
        <v>19</v>
      </c>
      <c r="J140" s="105" t="s">
        <v>19</v>
      </c>
      <c r="K140" s="105" t="s">
        <v>19</v>
      </c>
    </row>
    <row r="141" spans="1:11" x14ac:dyDescent="0.3">
      <c r="A141" s="23"/>
      <c r="B141" s="15" t="s">
        <v>18</v>
      </c>
      <c r="C141" s="75"/>
      <c r="D141" s="12">
        <v>0</v>
      </c>
      <c r="E141" s="12">
        <v>0</v>
      </c>
      <c r="F141" s="12">
        <v>0</v>
      </c>
      <c r="G141" s="12">
        <v>0</v>
      </c>
      <c r="H141" s="109"/>
      <c r="I141" s="109"/>
      <c r="J141" s="106"/>
      <c r="K141" s="106"/>
    </row>
    <row r="142" spans="1:11" x14ac:dyDescent="0.3">
      <c r="A142" s="23"/>
      <c r="B142" s="15" t="s">
        <v>6</v>
      </c>
      <c r="C142" s="75"/>
      <c r="D142" s="12">
        <v>0</v>
      </c>
      <c r="E142" s="12">
        <v>0</v>
      </c>
      <c r="F142" s="12">
        <v>0</v>
      </c>
      <c r="G142" s="12">
        <v>0</v>
      </c>
      <c r="H142" s="109"/>
      <c r="I142" s="109"/>
      <c r="J142" s="106"/>
      <c r="K142" s="106"/>
    </row>
    <row r="143" spans="1:11" x14ac:dyDescent="0.3">
      <c r="A143" s="23"/>
      <c r="B143" s="15" t="s">
        <v>7</v>
      </c>
      <c r="C143" s="75"/>
      <c r="D143" s="12">
        <f>D148</f>
        <v>3850</v>
      </c>
      <c r="E143" s="12">
        <f t="shared" ref="E143:F143" si="71">E148</f>
        <v>3850</v>
      </c>
      <c r="F143" s="12">
        <f t="shared" si="71"/>
        <v>3850</v>
      </c>
      <c r="G143" s="10">
        <f t="shared" ref="G143" si="72">F143/E143*100</f>
        <v>100</v>
      </c>
      <c r="H143" s="109"/>
      <c r="I143" s="109"/>
      <c r="J143" s="106"/>
      <c r="K143" s="106"/>
    </row>
    <row r="144" spans="1:11" x14ac:dyDescent="0.3">
      <c r="A144" s="23"/>
      <c r="B144" s="15" t="s">
        <v>8</v>
      </c>
      <c r="C144" s="75"/>
      <c r="D144" s="12">
        <v>0</v>
      </c>
      <c r="E144" s="12">
        <v>0</v>
      </c>
      <c r="F144" s="12">
        <v>0</v>
      </c>
      <c r="G144" s="12">
        <v>0</v>
      </c>
      <c r="H144" s="109"/>
      <c r="I144" s="109"/>
      <c r="J144" s="107"/>
      <c r="K144" s="107"/>
    </row>
    <row r="145" spans="1:11" ht="147.75" customHeight="1" x14ac:dyDescent="0.3">
      <c r="A145" s="23"/>
      <c r="B145" s="15" t="s">
        <v>36</v>
      </c>
      <c r="C145" s="76"/>
      <c r="D145" s="12">
        <f>D146+D147+D148+D149</f>
        <v>3850</v>
      </c>
      <c r="E145" s="12">
        <f t="shared" ref="E145:F145" si="73">E146+E147+E148+E149</f>
        <v>3850</v>
      </c>
      <c r="F145" s="12">
        <f t="shared" si="73"/>
        <v>3850</v>
      </c>
      <c r="G145" s="10">
        <f>F145/E145*100</f>
        <v>100</v>
      </c>
      <c r="H145" s="88" t="s">
        <v>119</v>
      </c>
      <c r="I145" s="88" t="s">
        <v>131</v>
      </c>
      <c r="J145" s="14" t="s">
        <v>20</v>
      </c>
      <c r="K145" s="14"/>
    </row>
    <row r="146" spans="1:11" x14ac:dyDescent="0.3">
      <c r="A146" s="23"/>
      <c r="B146" s="15" t="s">
        <v>5</v>
      </c>
      <c r="C146" s="38" t="s">
        <v>19</v>
      </c>
      <c r="D146" s="12">
        <v>0</v>
      </c>
      <c r="E146" s="12">
        <v>0</v>
      </c>
      <c r="F146" s="12">
        <v>0</v>
      </c>
      <c r="G146" s="12">
        <v>0</v>
      </c>
      <c r="H146" s="63"/>
      <c r="I146" s="89"/>
      <c r="J146" s="39" t="s">
        <v>19</v>
      </c>
      <c r="K146" s="6" t="s">
        <v>19</v>
      </c>
    </row>
    <row r="147" spans="1:11" x14ac:dyDescent="0.3">
      <c r="A147" s="23"/>
      <c r="B147" s="15" t="s">
        <v>6</v>
      </c>
      <c r="C147" s="38" t="s">
        <v>19</v>
      </c>
      <c r="D147" s="12">
        <v>0</v>
      </c>
      <c r="E147" s="12">
        <v>0</v>
      </c>
      <c r="F147" s="12">
        <v>0</v>
      </c>
      <c r="G147" s="12">
        <v>0</v>
      </c>
      <c r="H147" s="63"/>
      <c r="I147" s="63"/>
      <c r="J147" s="39" t="s">
        <v>19</v>
      </c>
      <c r="K147" s="6" t="s">
        <v>19</v>
      </c>
    </row>
    <row r="148" spans="1:11" x14ac:dyDescent="0.3">
      <c r="A148" s="23"/>
      <c r="B148" s="15" t="s">
        <v>7</v>
      </c>
      <c r="C148" s="38" t="s">
        <v>19</v>
      </c>
      <c r="D148" s="12">
        <v>3850</v>
      </c>
      <c r="E148" s="12">
        <v>3850</v>
      </c>
      <c r="F148" s="12">
        <v>3850</v>
      </c>
      <c r="G148" s="11">
        <v>0</v>
      </c>
      <c r="H148" s="63"/>
      <c r="I148" s="63"/>
      <c r="J148" s="39" t="s">
        <v>19</v>
      </c>
      <c r="K148" s="6" t="s">
        <v>19</v>
      </c>
    </row>
    <row r="149" spans="1:11" x14ac:dyDescent="0.3">
      <c r="A149" s="23"/>
      <c r="B149" s="15" t="s">
        <v>8</v>
      </c>
      <c r="C149" s="38" t="s">
        <v>19</v>
      </c>
      <c r="D149" s="12">
        <v>0</v>
      </c>
      <c r="E149" s="12">
        <v>0</v>
      </c>
      <c r="F149" s="12">
        <v>0</v>
      </c>
      <c r="G149" s="12">
        <v>0</v>
      </c>
      <c r="H149" s="64"/>
      <c r="I149" s="64"/>
      <c r="J149" s="39" t="s">
        <v>19</v>
      </c>
      <c r="K149" s="6" t="s">
        <v>19</v>
      </c>
    </row>
    <row r="150" spans="1:11" x14ac:dyDescent="0.3">
      <c r="A150" s="40"/>
      <c r="B150" s="41" t="s">
        <v>4</v>
      </c>
      <c r="C150" s="17"/>
      <c r="D150" s="16">
        <f>D151+D152+D153</f>
        <v>194471.1</v>
      </c>
      <c r="E150" s="16">
        <v>194471.1</v>
      </c>
      <c r="F150" s="16">
        <f>F151+F152+F153</f>
        <v>191382.99999999997</v>
      </c>
      <c r="G150" s="11">
        <v>98.4</v>
      </c>
      <c r="H150" s="5" t="s">
        <v>19</v>
      </c>
      <c r="I150" s="5" t="s">
        <v>19</v>
      </c>
      <c r="J150" s="5" t="s">
        <v>19</v>
      </c>
      <c r="K150" s="42" t="s">
        <v>19</v>
      </c>
    </row>
    <row r="151" spans="1:11" x14ac:dyDescent="0.3">
      <c r="A151" s="40"/>
      <c r="B151" s="3" t="s">
        <v>18</v>
      </c>
      <c r="C151" s="3"/>
      <c r="D151" s="19">
        <v>10946</v>
      </c>
      <c r="E151" s="19">
        <v>10946</v>
      </c>
      <c r="F151" s="19">
        <f>F111+F11</f>
        <v>10843.1</v>
      </c>
      <c r="G151" s="11">
        <v>99</v>
      </c>
      <c r="H151" s="5" t="s">
        <v>19</v>
      </c>
      <c r="I151" s="5" t="s">
        <v>19</v>
      </c>
      <c r="J151" s="31" t="s">
        <v>19</v>
      </c>
      <c r="K151" s="31" t="s">
        <v>19</v>
      </c>
    </row>
    <row r="152" spans="1:11" x14ac:dyDescent="0.3">
      <c r="A152" s="40"/>
      <c r="B152" s="18" t="s">
        <v>6</v>
      </c>
      <c r="C152" s="18"/>
      <c r="D152" s="19">
        <v>175600.1</v>
      </c>
      <c r="E152" s="19">
        <v>175600.1</v>
      </c>
      <c r="F152" s="19">
        <f>F112+F42+F12</f>
        <v>172779.49999999997</v>
      </c>
      <c r="G152" s="11">
        <v>98.4</v>
      </c>
      <c r="H152" s="7" t="s">
        <v>19</v>
      </c>
      <c r="I152" s="7" t="s">
        <v>19</v>
      </c>
      <c r="J152" s="43" t="s">
        <v>19</v>
      </c>
      <c r="K152" s="44" t="s">
        <v>19</v>
      </c>
    </row>
    <row r="153" spans="1:11" x14ac:dyDescent="0.3">
      <c r="A153" s="40"/>
      <c r="B153" s="18" t="s">
        <v>7</v>
      </c>
      <c r="C153" s="18"/>
      <c r="D153" s="19">
        <v>7925</v>
      </c>
      <c r="E153" s="19">
        <v>7925</v>
      </c>
      <c r="F153" s="19">
        <f>F143+F113+F103+F23</f>
        <v>7760.4</v>
      </c>
      <c r="G153" s="11">
        <v>97.9</v>
      </c>
      <c r="H153" s="5" t="s">
        <v>19</v>
      </c>
      <c r="I153" s="5" t="s">
        <v>19</v>
      </c>
      <c r="J153" s="43" t="s">
        <v>19</v>
      </c>
      <c r="K153" s="44" t="s">
        <v>19</v>
      </c>
    </row>
    <row r="154" spans="1:11" x14ac:dyDescent="0.3">
      <c r="A154" s="40"/>
      <c r="B154" s="45" t="s">
        <v>28</v>
      </c>
      <c r="C154" s="45"/>
      <c r="D154" s="19">
        <f>D14+D24+D44+D104+D114+D144</f>
        <v>0</v>
      </c>
      <c r="E154" s="19">
        <f t="shared" ref="E154:F154" si="74">E14+E24+E44+E104+E114+E144</f>
        <v>0</v>
      </c>
      <c r="F154" s="19">
        <f t="shared" si="74"/>
        <v>0</v>
      </c>
      <c r="G154" s="11">
        <v>0</v>
      </c>
      <c r="H154" s="7" t="s">
        <v>19</v>
      </c>
      <c r="I154" s="7" t="s">
        <v>19</v>
      </c>
      <c r="J154" s="46" t="s">
        <v>19</v>
      </c>
      <c r="K154" s="47" t="s">
        <v>19</v>
      </c>
    </row>
    <row r="155" spans="1:11" x14ac:dyDescent="0.3">
      <c r="A155" s="40"/>
      <c r="B155" s="48"/>
      <c r="C155" s="48"/>
      <c r="D155" s="49"/>
      <c r="E155" s="49"/>
      <c r="F155" s="49"/>
      <c r="G155" s="49"/>
      <c r="H155" s="50"/>
      <c r="I155" s="50"/>
      <c r="J155" s="48"/>
      <c r="K155" s="51"/>
    </row>
    <row r="156" spans="1:11" ht="15.6" x14ac:dyDescent="0.3">
      <c r="A156" s="40"/>
      <c r="B156" s="52" t="s">
        <v>29</v>
      </c>
      <c r="C156" s="52"/>
      <c r="D156" s="53"/>
      <c r="E156" s="53"/>
      <c r="F156" s="53"/>
      <c r="G156" s="53"/>
      <c r="H156" s="54"/>
      <c r="I156" s="54"/>
      <c r="J156" s="52"/>
      <c r="K156" s="55"/>
    </row>
    <row r="157" spans="1:11" ht="15.6" x14ac:dyDescent="0.3">
      <c r="A157" s="40"/>
      <c r="B157" s="52" t="s">
        <v>34</v>
      </c>
      <c r="C157" s="52"/>
      <c r="D157" s="53"/>
      <c r="E157" s="53"/>
      <c r="F157" s="53"/>
      <c r="G157" s="53"/>
      <c r="H157" s="54"/>
      <c r="I157" s="54"/>
      <c r="J157" s="52" t="s">
        <v>30</v>
      </c>
      <c r="K157" s="55"/>
    </row>
    <row r="159" spans="1:11" x14ac:dyDescent="0.3">
      <c r="B159" s="115" t="s">
        <v>31</v>
      </c>
    </row>
  </sheetData>
  <mergeCells count="108">
    <mergeCell ref="I145:I149"/>
    <mergeCell ref="H145:H149"/>
    <mergeCell ref="J140:J144"/>
    <mergeCell ref="H140:H144"/>
    <mergeCell ref="I140:I144"/>
    <mergeCell ref="K140:K144"/>
    <mergeCell ref="K135:K139"/>
    <mergeCell ref="J110:J114"/>
    <mergeCell ref="K130:K134"/>
    <mergeCell ref="K125:K129"/>
    <mergeCell ref="J125:J129"/>
    <mergeCell ref="J115:J119"/>
    <mergeCell ref="K110:K114"/>
    <mergeCell ref="K115:K119"/>
    <mergeCell ref="J130:J134"/>
    <mergeCell ref="K100:K109"/>
    <mergeCell ref="J100:J109"/>
    <mergeCell ref="I130:I139"/>
    <mergeCell ref="H50:H54"/>
    <mergeCell ref="J50:J54"/>
    <mergeCell ref="C55:C59"/>
    <mergeCell ref="J55:J59"/>
    <mergeCell ref="K60:K64"/>
    <mergeCell ref="K65:K69"/>
    <mergeCell ref="K55:K59"/>
    <mergeCell ref="K75:K79"/>
    <mergeCell ref="J60:J64"/>
    <mergeCell ref="C85:C89"/>
    <mergeCell ref="C80:C84"/>
    <mergeCell ref="H75:H79"/>
    <mergeCell ref="C135:C139"/>
    <mergeCell ref="J65:J69"/>
    <mergeCell ref="J75:J79"/>
    <mergeCell ref="C105:C109"/>
    <mergeCell ref="H55:H59"/>
    <mergeCell ref="I55:I59"/>
    <mergeCell ref="H60:H64"/>
    <mergeCell ref="I60:I64"/>
    <mergeCell ref="J135:J139"/>
    <mergeCell ref="H10:H19"/>
    <mergeCell ref="I10:I19"/>
    <mergeCell ref="J20:J24"/>
    <mergeCell ref="J40:J44"/>
    <mergeCell ref="H40:H44"/>
    <mergeCell ref="C20:C39"/>
    <mergeCell ref="C40:C44"/>
    <mergeCell ref="C45:C50"/>
    <mergeCell ref="I40:I44"/>
    <mergeCell ref="H65:H69"/>
    <mergeCell ref="I65:I69"/>
    <mergeCell ref="I50:I54"/>
    <mergeCell ref="C115:C119"/>
    <mergeCell ref="H115:H119"/>
    <mergeCell ref="I115:I119"/>
    <mergeCell ref="C100:C104"/>
    <mergeCell ref="C110:C114"/>
    <mergeCell ref="H110:H114"/>
    <mergeCell ref="I110:I114"/>
    <mergeCell ref="H90:H94"/>
    <mergeCell ref="I90:I94"/>
    <mergeCell ref="K45:K49"/>
    <mergeCell ref="C140:C145"/>
    <mergeCell ref="I75:I79"/>
    <mergeCell ref="K90:K94"/>
    <mergeCell ref="H95:H99"/>
    <mergeCell ref="I95:I99"/>
    <mergeCell ref="H80:H84"/>
    <mergeCell ref="I80:I84"/>
    <mergeCell ref="H85:H89"/>
    <mergeCell ref="I85:I89"/>
    <mergeCell ref="J80:J84"/>
    <mergeCell ref="J85:J89"/>
    <mergeCell ref="J90:J94"/>
    <mergeCell ref="K95:K99"/>
    <mergeCell ref="J95:J99"/>
    <mergeCell ref="K80:K84"/>
    <mergeCell ref="K85:K89"/>
    <mergeCell ref="H125:H129"/>
    <mergeCell ref="I125:I129"/>
    <mergeCell ref="H130:H139"/>
    <mergeCell ref="C75:C79"/>
    <mergeCell ref="C95:C99"/>
    <mergeCell ref="H100:H109"/>
    <mergeCell ref="I100:I109"/>
    <mergeCell ref="K50:K54"/>
    <mergeCell ref="C65:C69"/>
    <mergeCell ref="F1:K1"/>
    <mergeCell ref="A4:K4"/>
    <mergeCell ref="A5:K5"/>
    <mergeCell ref="A6:K6"/>
    <mergeCell ref="A3:K3"/>
    <mergeCell ref="C10:C19"/>
    <mergeCell ref="H20:H34"/>
    <mergeCell ref="I20:I34"/>
    <mergeCell ref="H45:H49"/>
    <mergeCell ref="I45:I49"/>
    <mergeCell ref="K40:K44"/>
    <mergeCell ref="J45:J49"/>
    <mergeCell ref="K20:K24"/>
    <mergeCell ref="K15:K19"/>
    <mergeCell ref="J10:J19"/>
    <mergeCell ref="J25:J29"/>
    <mergeCell ref="K25:K29"/>
    <mergeCell ref="K30:K34"/>
    <mergeCell ref="J30:J34"/>
    <mergeCell ref="J35:J39"/>
    <mergeCell ref="K35:K39"/>
    <mergeCell ref="K10:K14"/>
  </mergeCells>
  <pageMargins left="0.31" right="0.26" top="0.15748031496062992" bottom="0.15748031496062992" header="0.31496062992125984" footer="0.31496062992125984"/>
  <pageSetup paperSize="9" scale="9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2020-03-04T12:04:44Z</dcterms:modified>
</cp:coreProperties>
</file>